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mc:AlternateContent xmlns:mc="http://schemas.openxmlformats.org/markup-compatibility/2006">
    <mc:Choice Requires="x15">
      <x15ac:absPath xmlns:x15ac="http://schemas.microsoft.com/office/spreadsheetml/2010/11/ac" url="H:\JN CUD Nadzor oprema\"/>
    </mc:Choice>
  </mc:AlternateContent>
  <xr:revisionPtr revIDLastSave="0" documentId="8_{53C0A03F-9349-4D72-B7D3-B3ACFE212C2D}" xr6:coauthVersionLast="47" xr6:coauthVersionMax="47" xr10:uidLastSave="{00000000-0000-0000-0000-000000000000}"/>
  <bookViews>
    <workbookView xWindow="9270" yWindow="555" windowWidth="21600" windowHeight="11385" tabRatio="811" xr2:uid="{86E8A184-BC73-44CF-A53C-EA292C140379}"/>
  </bookViews>
  <sheets>
    <sheet name="REKAPITULACIJA" sheetId="7" r:id="rId1"/>
    <sheet name="SPLOŠNA NAVODILA" sheetId="12" r:id="rId2"/>
    <sheet name="BAR" sheetId="3" r:id="rId3"/>
    <sheet name="KLOPI, OBEŠALNIKI IN POLICA" sheetId="5" r:id="rId4"/>
    <sheet name="OMARE V VADBENIH PROSTORIH" sheetId="1" r:id="rId5"/>
    <sheet name="OMARI, NIŠI IN PODEST S PREDALI" sheetId="9" r:id="rId6"/>
    <sheet name="MIZI,POLIČNIK IN GOVORNIŠKI ODE" sheetId="4" r:id="rId7"/>
    <sheet name="TIPSKA OPREMA" sheetId="2" r:id="rId8"/>
    <sheet name="GRAFIČNO OZNAČEVANJE IN LUČI" sheetId="10" r:id="rId9"/>
    <sheet name="List1" sheetId="6"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5" l="1"/>
  <c r="F30" i="10"/>
  <c r="F26" i="10"/>
  <c r="F22" i="10"/>
  <c r="F18" i="10"/>
  <c r="F14" i="10"/>
  <c r="F10" i="10"/>
  <c r="F136" i="2"/>
  <c r="F135" i="2"/>
  <c r="F132" i="2"/>
  <c r="F131" i="2"/>
  <c r="F127" i="2"/>
  <c r="F124" i="2"/>
  <c r="F121" i="2"/>
  <c r="F118" i="2"/>
  <c r="F115" i="2"/>
  <c r="F112" i="2"/>
  <c r="F109" i="2"/>
  <c r="F106" i="2"/>
  <c r="F105" i="2"/>
  <c r="F104" i="2"/>
  <c r="F101" i="2"/>
  <c r="F98" i="2"/>
  <c r="F95" i="2"/>
  <c r="F91" i="2"/>
  <c r="F88" i="2"/>
  <c r="F85" i="2"/>
  <c r="F82" i="2"/>
  <c r="F79" i="2"/>
  <c r="F76" i="2"/>
  <c r="F73" i="2"/>
  <c r="F70" i="2"/>
  <c r="F67" i="2"/>
  <c r="F64" i="2"/>
  <c r="F61" i="2"/>
  <c r="F58" i="2"/>
  <c r="F57" i="2"/>
  <c r="F54" i="2"/>
  <c r="F51" i="2"/>
  <c r="F48" i="2"/>
  <c r="F45" i="2"/>
  <c r="F42" i="2"/>
  <c r="F39" i="2"/>
  <c r="F36" i="2"/>
  <c r="F33" i="2"/>
  <c r="F30" i="2"/>
  <c r="F27" i="2"/>
  <c r="F24" i="2"/>
  <c r="F23" i="2"/>
  <c r="F20" i="2"/>
  <c r="F17" i="2"/>
  <c r="F16" i="2"/>
  <c r="F13" i="2"/>
  <c r="F10" i="2"/>
  <c r="F9" i="2"/>
  <c r="F51" i="4"/>
  <c r="F50" i="4"/>
  <c r="F49" i="4"/>
  <c r="F44" i="4"/>
  <c r="F43" i="4"/>
  <c r="F40" i="4"/>
  <c r="F36" i="4"/>
  <c r="F31" i="4"/>
  <c r="F30" i="4"/>
  <c r="F29" i="4"/>
  <c r="F26" i="4"/>
  <c r="F22" i="4"/>
  <c r="F18" i="4"/>
  <c r="F14" i="4"/>
  <c r="F10" i="4"/>
  <c r="F31" i="9"/>
  <c r="F27" i="9"/>
  <c r="F23" i="9"/>
  <c r="F19" i="9"/>
  <c r="F15" i="9"/>
  <c r="F11" i="9"/>
  <c r="F10" i="9"/>
  <c r="F24" i="1"/>
  <c r="F20" i="1"/>
  <c r="F16" i="1"/>
  <c r="F12" i="1"/>
  <c r="F60" i="5"/>
  <c r="F56" i="5"/>
  <c r="F55" i="5"/>
  <c r="F47" i="5"/>
  <c r="F46" i="5"/>
  <c r="F42" i="5"/>
  <c r="F41" i="5"/>
  <c r="F38" i="5"/>
  <c r="F34" i="5"/>
  <c r="F30" i="5"/>
  <c r="F26" i="5"/>
  <c r="F21" i="5"/>
  <c r="F17" i="5"/>
  <c r="F10" i="5"/>
  <c r="F18" i="3"/>
  <c r="F14" i="3"/>
  <c r="F13" i="3"/>
  <c r="F11" i="3"/>
  <c r="F10" i="3"/>
  <c r="H35" i="7"/>
  <c r="H37" i="7"/>
  <c r="H39" i="7" s="1"/>
  <c r="F21" i="3" l="1"/>
  <c r="L18" i="7" s="1"/>
  <c r="F27" i="1"/>
  <c r="F33" i="10"/>
  <c r="L30" i="7" s="1"/>
  <c r="F138" i="2"/>
  <c r="L28" i="7" s="1"/>
  <c r="F34" i="9"/>
  <c r="L24" i="7" s="1"/>
  <c r="F55" i="4"/>
  <c r="L26" i="7" s="1"/>
  <c r="F64" i="5"/>
  <c r="L20" i="7" s="1"/>
  <c r="L22" i="7"/>
  <c r="H38" i="7"/>
  <c r="L32" i="7" l="1"/>
  <c r="L37" i="7" s="1"/>
  <c r="L38" i="7" s="1"/>
  <c r="L39" i="7" s="1"/>
</calcChain>
</file>

<file path=xl/sharedStrings.xml><?xml version="1.0" encoding="utf-8"?>
<sst xmlns="http://schemas.openxmlformats.org/spreadsheetml/2006/main" count="513" uniqueCount="309">
  <si>
    <t>Opis</t>
  </si>
  <si>
    <t>E/M</t>
  </si>
  <si>
    <t>količina</t>
  </si>
  <si>
    <t>skupaj</t>
  </si>
  <si>
    <t>kos</t>
  </si>
  <si>
    <t>Izvajalec mora izdelati delavniške načrte, ki jih mora pred izdelavo elementov potrditi projektant!</t>
  </si>
  <si>
    <t xml:space="preserve"> </t>
  </si>
  <si>
    <t>TIPSKA OPREMA</t>
  </si>
  <si>
    <t xml:space="preserve">kos </t>
  </si>
  <si>
    <t>NAMIZNE LUČI</t>
  </si>
  <si>
    <t xml:space="preserve">Investitor: </t>
  </si>
  <si>
    <t xml:space="preserve">Objekt:      </t>
  </si>
  <si>
    <t>Št.projekta:</t>
  </si>
  <si>
    <t>Datum:</t>
  </si>
  <si>
    <t>REKAPITULACIJA</t>
  </si>
  <si>
    <t>1.</t>
  </si>
  <si>
    <t>2.</t>
  </si>
  <si>
    <t>3.</t>
  </si>
  <si>
    <t>4.</t>
  </si>
  <si>
    <t>5.</t>
  </si>
  <si>
    <t>6.</t>
  </si>
  <si>
    <t xml:space="preserve">Skupaj: </t>
  </si>
  <si>
    <t xml:space="preserve"> + DDV 22%</t>
  </si>
  <si>
    <t>Skupaj z DDV:</t>
  </si>
  <si>
    <t>A.</t>
  </si>
  <si>
    <t>POPIS OPREME</t>
  </si>
  <si>
    <t>Izvajalec mora pred pričetkom izdelave projektantu v potrditev posredovati zahtevane vzorce v M 1:1 (barva 3-je različni barvni vzorci 0,5x0,5m, detajli izvedbe, okovje ipd..)</t>
  </si>
  <si>
    <t>Vse mere preveriti na mestu in prilagoditi dejanskemu stanju.</t>
  </si>
  <si>
    <t>B.</t>
  </si>
  <si>
    <t>C.</t>
  </si>
  <si>
    <t>D.</t>
  </si>
  <si>
    <t>MIZE IN POLIČNIK SKUPAJ:</t>
  </si>
  <si>
    <t>TIPSKA OPREMA SKUPAJ:</t>
  </si>
  <si>
    <t>E.</t>
  </si>
  <si>
    <t>MESTNA OBČINA CELJE</t>
  </si>
  <si>
    <t>CENTER URBANEGA DOGAJANJA</t>
  </si>
  <si>
    <t>360/23</t>
  </si>
  <si>
    <t>Bar</t>
  </si>
  <si>
    <t>F.</t>
  </si>
  <si>
    <t>KLOP_A</t>
  </si>
  <si>
    <t xml:space="preserve">glej risbo POHIŠTVO IZ CEVI_SHEME ter </t>
  </si>
  <si>
    <t>POHIŠTVO HODNIK PRITLIČJE,</t>
  </si>
  <si>
    <t>POHIŠTVO HODNIK KLET,</t>
  </si>
  <si>
    <t>POHIŠTVO HODNIK NADSTROPJE</t>
  </si>
  <si>
    <t>glej risbo POHIŠTVO HODNIK NADSTROPJE</t>
  </si>
  <si>
    <t>glej risbo POHIŠTVO HODNIK PRITLIČJE</t>
  </si>
  <si>
    <t>glej risbo ŠANK IN RETROPULT</t>
  </si>
  <si>
    <t>BAR</t>
  </si>
  <si>
    <t>BAR  SKUPAJ:</t>
  </si>
  <si>
    <t>OMARA_VADBENA DVORANA N.01</t>
  </si>
  <si>
    <t>glej risbo OMARA_VADBENA DVORANA N.01</t>
  </si>
  <si>
    <t>OMARA_VADBENA DVORANA N.03</t>
  </si>
  <si>
    <t>glej risbo OMARA_VADBENA DVORANA N.03</t>
  </si>
  <si>
    <t>OMARA_VADBENA DVORANA N.05</t>
  </si>
  <si>
    <t>glej risbo OMARA_VADBENA DVORANA N.05</t>
  </si>
  <si>
    <t>glej risbo OMARA_VADBENA DVORANA N.07</t>
  </si>
  <si>
    <t>OMARA_VADBENA DVORANA N.07</t>
  </si>
  <si>
    <t>KUHINJSKA NIŠA</t>
  </si>
  <si>
    <t>NIŠA_MALA DVORANA</t>
  </si>
  <si>
    <t>OMARA_SODELO</t>
  </si>
  <si>
    <t>PODEST_MALA DVORANA</t>
  </si>
  <si>
    <t>glej risbo NIŠA_MALA DVORANA</t>
  </si>
  <si>
    <t>glej risbo POHIŠTVO UPRAVNIK</t>
  </si>
  <si>
    <t>glej risbo OMARA_SODELO</t>
  </si>
  <si>
    <t>OMARI, NIŠI IN PODEST S PREDALI</t>
  </si>
  <si>
    <t>OMARI, NIŠI IN PODEST S PREDALI SKUPAJ:</t>
  </si>
  <si>
    <t>MIZA_A</t>
  </si>
  <si>
    <t xml:space="preserve">  - delovna miza dim. 228x90cm, višine 75cm, s kanalom za kable iz MDF plošč po celotni dolžini mize, dim. 228x10x10 cm</t>
  </si>
  <si>
    <t>glej risbo MIZE TEHNIKA BALKON</t>
  </si>
  <si>
    <t>MIZA_B</t>
  </si>
  <si>
    <t>POLIČNIK</t>
  </si>
  <si>
    <t>OMARE V VADBENIH PROSTORIH</t>
  </si>
  <si>
    <t>OMARE  V VADBENIH DVORANAH SKUPAJ:</t>
  </si>
  <si>
    <t xml:space="preserve">KONFERENČNI STOL </t>
  </si>
  <si>
    <t>KAVARNIŠKI STOLI</t>
  </si>
  <si>
    <t>LOUNGE STOLI</t>
  </si>
  <si>
    <t>KAVARNIŠKE MIZE</t>
  </si>
  <si>
    <t>LOUNGE MIZE</t>
  </si>
  <si>
    <t>ZLOŽLJIVE MIZE</t>
  </si>
  <si>
    <t>PREPROGE</t>
  </si>
  <si>
    <t>ROŽE</t>
  </si>
  <si>
    <t>MIZI, POLIČNIK IN GOVORNIŠKI ODER</t>
  </si>
  <si>
    <t>OMARA ZA ČISTILA</t>
  </si>
  <si>
    <t>GARDEROBNA OMARA</t>
  </si>
  <si>
    <t>REGALI</t>
  </si>
  <si>
    <t>BALETNI DROG</t>
  </si>
  <si>
    <t>_stenska obloga: MDF plošča 25mm, barvane z nepokrivno mat barvo po izboru projektanta
_klop:  iz MDF plošč d=40 mm, barvani z nepokrivno mat barvo po izboru projektanta</t>
  </si>
  <si>
    <t>inox korito, korito iz nerjavnega jekla 40x45x20cm kot npr. QUADRON, pomivalno korito LUKE 90</t>
  </si>
  <si>
    <t>inox korito, pomivalno korito iz nerjavnega jekla, 44x51,5 cm
kot npr. Alveus NOX 100</t>
  </si>
  <si>
    <t>glej risbo PODEST IN GOVORNIŠKI PULT</t>
  </si>
  <si>
    <t xml:space="preserve">  - okvir in fronte iz vodoodporne vezane plošče 18mm, zgornja ploskev iz vodoodporne vezane plošče 40mm okrog in okrog poglobljene za 20 mm, da plošča sede kot pokrov med okvir podesta, 
- predal v notranjosti podesta iz vezane plošče 18mm, zaščitene z mat lakom,
- ročaji na pokrovih podesta - 2x izrez za ročaj, krog Ø 40 mm
- ročaji na predalih - izrez za ročaj, polkrog Ø 140 mm
- 4 kolesca na izvlečni predal, dimenzije 50 mm, tip prilagoditi nosilnosti!
skupna dimenzija podesta s šestimi izvlečnimi predali 588x50x100cm, prilagoditev poševni steni
Višina max 50 cm!</t>
  </si>
  <si>
    <t>konstrukcija iz vroče cinkane pločevine, po višini prestavljive police (na 25 mm) z možnostjo poljubnega števila polic po višini, nosilnosti polic do 330 kg, kot npr. ZAK, regal za manjše in srednje obremenitve – MIDI REX</t>
  </si>
  <si>
    <t>7.</t>
  </si>
  <si>
    <t>8.</t>
  </si>
  <si>
    <t>9.</t>
  </si>
  <si>
    <t>10.</t>
  </si>
  <si>
    <t>ARHIVSKA OMARA</t>
  </si>
  <si>
    <t>KOPALNIŠKI REGAL</t>
  </si>
  <si>
    <t>bel regal, dimenzije 37x140 cm
kot npr.: IKEA regal MUSKAN</t>
  </si>
  <si>
    <t>11.</t>
  </si>
  <si>
    <t>12.</t>
  </si>
  <si>
    <t>13.</t>
  </si>
  <si>
    <t>14.</t>
  </si>
  <si>
    <t>15.</t>
  </si>
  <si>
    <t>16.</t>
  </si>
  <si>
    <t>17.</t>
  </si>
  <si>
    <t>kovinski voziček za mize Moser</t>
  </si>
  <si>
    <t>Mizi, poličnik in govorniški oder:</t>
  </si>
  <si>
    <t>Tipska oprema:</t>
  </si>
  <si>
    <t>Omare v vadbenih prostorih:</t>
  </si>
  <si>
    <t>Omari, niši in podest s predali:</t>
  </si>
  <si>
    <t>DRŽALO ZA DEŽNIKE</t>
  </si>
  <si>
    <t>KORITA ZA ROŽE</t>
  </si>
  <si>
    <t>18.</t>
  </si>
  <si>
    <t>Vključen ves pritrdilni material in morebitna podkonstrukcija.</t>
  </si>
  <si>
    <t>KERAMIČNI TOČILNI PULT</t>
  </si>
  <si>
    <t>element iz lesene podkonstrukcije obložene s keramiko, ki obsega:</t>
  </si>
  <si>
    <t>VITRINE</t>
  </si>
  <si>
    <t>glej risbo POHIŠTVO HODNIK KLET</t>
  </si>
  <si>
    <t xml:space="preserve">  - v steno vidno vijačena stenska konstrukcija iz recikliranih, medsebojno privarjenih kovinskih cevi, na katero so privijačene omarice sestavljene iz perforirane, zapigane pločevine pritrjene na kovinsko podkonstrukcijo iz škatlastega profila 18x18mm,
prašno barvane s strukturno barvo po izboru projektanta
s steklenimi vratci
dim. 400x74x27cm + 100x35x27cm</t>
  </si>
  <si>
    <t xml:space="preserve">  - v steno vidno vijačena stenska konstrukcija iz recikliranih, medsebojno privarjenih kovinskih cevi, dodatno fiksirana z navojnimi palicami M4, ki so nameščene in fiksirane preko lukenj na ceveh na privarjeni matici dim. 763x35x56cm</t>
  </si>
  <si>
    <t xml:space="preserve">  - v steno vidno vijačena stenska konstrukcija iz recikliranih, medsebojno privarjenih kovinskih cevi, dodatno fiksirana z navojnimi palicami M4, ki so nameščene in fiksirane preko lukenj na ceveh na privarjeni matici dim. 310x35x56cm</t>
  </si>
  <si>
    <t>KLOPI, OBEŠALNIKI IN POLICE NA HODNIKIH</t>
  </si>
  <si>
    <t>KLOPI, OBEŠALNIKI IN POLICE NA HODNIKIH SKUPAJ:</t>
  </si>
  <si>
    <t>Klopi, obešalniki in police na hodnikih:</t>
  </si>
  <si>
    <t>POLICE IZ RECIKLIRANIH CEVI</t>
  </si>
  <si>
    <t>POLICA IZ RECIKLIRANIH CEVI</t>
  </si>
  <si>
    <t xml:space="preserve">  - v steno vijačena stenska konstrukcija iz recikliranih, kovinskih cevi, stikovana s kovinskimi fitingi različnih oblik in dimenzij, prašno barvana v barvo po izboru projektanta
dim. 200x35x30cm
nanjo položeni dve lepljeni vezani plošči dim 200x30cm in 193x27cm d=20mm z izrezi za fiksiranje med konstrukcijo iz recikliranih cevi, 2x lužene z mat barvo po izboru projektanta</t>
  </si>
  <si>
    <t xml:space="preserve">  - šestdelna omara z dvokrilnimi vrati z vratnimi krili varianta A, dim. 700/267/62,5 cm</t>
  </si>
  <si>
    <t>VISOKA OMARA_UPRAVNIK</t>
  </si>
  <si>
    <t>NIZKA OMARA_UPRAVNIK</t>
  </si>
  <si>
    <t xml:space="preserve">  - štiridelna omara z dvokrilnimi vrati z vratnimi krili varianta B 
v dveh ravninah, skupne dim. 444/267/62,5 cm</t>
  </si>
  <si>
    <t xml:space="preserve">  - šestdelna omara z dvokrilnimi vrati z vratnimi krili varianta B v dveh ravninah, skupne dim. 604/267/62,5 cm</t>
  </si>
  <si>
    <t xml:space="preserve">  - petdelna omara z dvokrilnimi vrati z vratnimi krili varianta B 
skupne dim. 504/267/62,5 cm in perforirano stensko oblogo dim. 100x217x2,5 cm (MDF plošča 25 mm,
perforirana po vzoru, globina luknje 10mm, barvane z nepokrivno mat barvo po izboru projektanta, ki sega do tal vendar za klopjo ni lukenj!)
- klop iz MDF plošč d=40 mm, barvanih z nepokrivno mat barvo po izboru projektanta, dim. 100x50x57,5 cm</t>
  </si>
  <si>
    <t>OBEŠALNIK HODNIK KLET</t>
  </si>
  <si>
    <t>OBEŠALNIK HODNIK PRITLIČJE</t>
  </si>
  <si>
    <t>OBEŠALNIK HODNIK NADSTROPJE</t>
  </si>
  <si>
    <t>OBEŠALNIKA V MALI DVORANI</t>
  </si>
  <si>
    <t xml:space="preserve">  - v steno vidno vijačena stenska konstrukcija iz recikliranih, medsebojno privarjenih kovinskih cevi, dodatno fiksirana z navojnimi palicami M4, ki so nameščene in fiksirane preko lukenj na ceveh na privarjeni matici dim. 158x35x56cm</t>
  </si>
  <si>
    <t xml:space="preserve">  - v steno vidno vijačena stenska konstrukcija iz recikliranih, kovinskih cevi, dim. 158x35x56cm</t>
  </si>
  <si>
    <t>glej risbo OBEŠALNIKI V DVORANAH</t>
  </si>
  <si>
    <t xml:space="preserve">  - v steno vidno vijačena stenska konstrukcija iz recikliranih, medsebojno privarjenih kovinskih cevi, dodatno fiksirana z navojnimi palicami M4, ki so nameščene in fiksirane preko lukenj na ceveh na privarjeni matici dim. 462x35x56cm</t>
  </si>
  <si>
    <t>OBEŠALNIK V VADBENI DVORANI N.03</t>
  </si>
  <si>
    <t xml:space="preserve">  - v steno vidno vijačena stenska konstrukcija iz recikliranih, kovinskih cevi, dim. 310x35x56cm</t>
  </si>
  <si>
    <t>OBEŠALNIK V VADBENI DVORANI N.07</t>
  </si>
  <si>
    <t>OBEŠALNIKA  V VADBENI DVORANI N.05</t>
  </si>
  <si>
    <t>OBEŠALNIKA V VADBENI DVORANI N.01</t>
  </si>
  <si>
    <t xml:space="preserve">  - delovna miza dim. 170x70cm, višine 75cm</t>
  </si>
  <si>
    <t>PREMIČNI POLIČNIK</t>
  </si>
  <si>
    <t xml:space="preserve">  - premični poličnik, iz MDF plošč 16 mm, obojestransko obložene z ultrapasom kot npr. Fundermax, barva po izboru projektanta, MDF rob viden, lakiran z izrezi r=50mm za el. kabel, pohištveno ključavnico in 4 pohištvenimi kolesi 
dim. 60x45x110cm</t>
  </si>
  <si>
    <t xml:space="preserve">  - poličnik, iz MDF plošč 16 mm, obojestransko obložene z ultrapasom kot npr. Fundermax, barva po izboru projektanta, MDF rob viden, lakiran 
dim. 215x30X35cm</t>
  </si>
  <si>
    <t>glej risbo OSTALO POHIŠTVO PO MERI</t>
  </si>
  <si>
    <t>PREMIČNI PULT</t>
  </si>
  <si>
    <t>GOVORNIŠKI ODER</t>
  </si>
  <si>
    <t>PREMIČNA STENA</t>
  </si>
  <si>
    <t>STOJALO ZA TISKOVINO</t>
  </si>
  <si>
    <t>BARSKI STOLI</t>
  </si>
  <si>
    <t>LOUNGE STOLI ZA ODER</t>
  </si>
  <si>
    <t>ZAVESE V AVLI</t>
  </si>
  <si>
    <t>ZAVESE V PLESNI DVORANI</t>
  </si>
  <si>
    <t>19.</t>
  </si>
  <si>
    <t>20.</t>
  </si>
  <si>
    <t>21.</t>
  </si>
  <si>
    <t>iz fiberglass materiala,
kot npr.: Okrasni lonec Helij 43x33</t>
  </si>
  <si>
    <t>22.</t>
  </si>
  <si>
    <t>KOŠI ZA LOČEVANJE ODPADKOV</t>
  </si>
  <si>
    <t>pocinkana pločevina, iz katere sta izdelana telo in pokrov koša,
obroč, ki v notranjosti koša drži vrečko (INOX).
kot npr.: EKO MARC 40 litrov</t>
  </si>
  <si>
    <t>23.</t>
  </si>
  <si>
    <t>KOŠI ZASMETI V SANITARIJAH</t>
  </si>
  <si>
    <t>24.</t>
  </si>
  <si>
    <t>okrogel koš iz nerjavečega jekla s padalom in odstranljivim vedrom, 12 litrov, 
kot npr.: Marplast 549</t>
  </si>
  <si>
    <t>okrogel koš iz nerjavečega jekla s padalom in odstranljivim vedrom, 3 litrov, 
kot npr.: Marplast 551</t>
  </si>
  <si>
    <t>KOŠI ZA HIGIENSKE VLOŽKE</t>
  </si>
  <si>
    <t>25.</t>
  </si>
  <si>
    <t>obešalniki iz polipropilenske plastike
kot npr.: Ikea, Spruttig, črn</t>
  </si>
  <si>
    <t>PISARNIŠKI STOLI</t>
  </si>
  <si>
    <t>26.</t>
  </si>
  <si>
    <t>27.</t>
  </si>
  <si>
    <t>ZVOČNIK V PLESNI DVORANI</t>
  </si>
  <si>
    <t>DRŽALO ZA NOTE</t>
  </si>
  <si>
    <t>KLOP V VADBENI DVORANI N.01</t>
  </si>
  <si>
    <t>glej risbo POHIŠTVO IZ CEVI_SHEME</t>
  </si>
  <si>
    <t>TELEVIZOR</t>
  </si>
  <si>
    <t>aktivni 800-vatni 15-palčni sistem PA zvočnikov z vgrajenim predvajalnikom medijev, sprejemnikom Bluetooth in vgrajenim mešalnikom
kot npr.:Behringer_PK115A</t>
  </si>
  <si>
    <t xml:space="preserve">40x prestavljive kljukice za tiskovino iz ukrivljenih pocinkanih jeklenih palic, d=2mm, prašno barvanih s strukturno barvo po izboru projektanta </t>
  </si>
  <si>
    <t>Pri izdelavi ponudbe in kasneje ob izdelavi je OBVEZNO upoštevati zadnje veljavne načrte PZI, vse mere preveriti na licu mesta.</t>
  </si>
  <si>
    <t xml:space="preserve">kovinski voziček za izbrane konferenčne stole do 60 kos </t>
  </si>
  <si>
    <t>PREMIČNI OBEŠALNIK ZA OBLEKE</t>
  </si>
  <si>
    <t>SAMOSTOJEČI OBEŠALNIK</t>
  </si>
  <si>
    <t>28.</t>
  </si>
  <si>
    <t>29.</t>
  </si>
  <si>
    <t>30.</t>
  </si>
  <si>
    <t xml:space="preserve">  - v steno vijačena stenska konstrukcija iz recikliranih, kovinskih cevi, stikovana s kovinskimi fitingi različnih oblik in dimenzij, prašno barvana v barvo po izboru projektanta
dim. 314x97x25cm
nanjo položene HPL plošče d=8mm z izrezi za fiksiranje, kot npr. Fundermax, barva po izboru projektanta, dim. 790x25cm</t>
  </si>
  <si>
    <t>3-delno notno stojalo iz robustne jeklene cevi, nastavljiva višina,  v mat črni barvi
kot npr.: Proel stojalo za note RSM700</t>
  </si>
  <si>
    <t xml:space="preserve">Splošne zahteve:
- vratna krila varianta A:
sendvič panel iz perforirane pločevine spredaj in polne pločevine zadaj, vmes mineralna volna 50 mm, ob straneh zaključen s ploščatim železom 60x5mm ali ročajem iz zapiganega ploščatega železa 30x70x5mm po celotni višini
- vratna krila varianta B:
lesen sendvič panel sestavljen iz MDF plošče 25 mm, barvane z nepokrivno mat barvo po izboru projektanta in pod kotom rezane na notranjih straneh (ročaj)  spredaj, vezane ali lesonit plošče 5mm zadaj, vmes pa lesenih moralov 50x30 mm
- vidne stranske stranice: MDF plošče 19 mm, barvane z nepokrivno mat barvo po izboru projektanta
- vsi vidni čelni deli_ masivni leseni zaključki v vertikalni smeri dimenzije vratnih kril, v horizontalni smeri pa dimenzije dolžine celotne omare, barvani z nepokrivno mat barvo po izboru projektanta
- notranjost elementov beli iveral 18mm
- vsebina omare: police, nastavljive po višini, na kromiranih nosilčkih z zagozdo
- ročaji vratna krila varianta A: iz zapigane ploščate pločevine 30x70x5mm po celotni višini,  barvane v RAL po izboru projektanta
- ročaji vratna krila varianta B: MDF plošča 25 mm, barvane z nepokrivno mat barvo po izboru projektanta in pod kotom rezana na notranjih straneh - ročaj
- okovje: vidni inox panti 
- ostalo: pohištvene ključavnice
</t>
  </si>
  <si>
    <t>kot npr. Ročno izdelana volnena preproga DEVISE, Pastel 
- dim ca. 200x300cm</t>
  </si>
  <si>
    <t xml:space="preserve">Splošne zahteve:
- točilni pult iz lesene podkonstrukcije iz lesenih moralov 60mm, vezanih plošč 20mm (konstrukcijo prilagoditi keramiki!), keramičnih ploščic 100x100 mm, primernih za pulte (granitogres), delovna plošča - pult z izrezom in poglobitvijo za inox korito, ki je poravnano s keramičnimi ploščicami (dimenzije prilagoditi koritu!)
- police nad retropultom iz konstrukcije iz recikliranih, prašnobarvanih cevi debeline cca. Ø 20mm ali več, peskanih, medsebojno stikovana s fitingi različnih oblik in dimenzij, prašno barvana s strukturno barvo po izboru projektanta ter HPL plošč debeline 8 mm
- stena za retro pultom obložena s keramiko dimenzije 100x100 mm </t>
  </si>
  <si>
    <t xml:space="preserve"> - podkonstrukcijo iz lesenih moralov 60mm in vezane plošče 20mm (podkonstrukcijo prilagoditi dimenziji keramike), 
dim. 465x115x115cm, debelina stranic 10 cm</t>
  </si>
  <si>
    <t xml:space="preserve"> - obloga iz keramike primerne za pulte (granitogres), dimenzije 100 x 100 mm z robnimi ploščicami 25x100 mm, po grafični podlogi sestavljeni iz 5 različnih barv keramike izdelanih po RAL skladno s CGP objekta</t>
  </si>
  <si>
    <t xml:space="preserve">enoročna baterija za montažo na delovni pult;
- izvlečni tuš dolžine cevi min 500 mm;
- vključen nepovratni ventil za preprečevanje mešanje tople in hladne vode;
- kot npr. Blanco ALTA-C590S-F Compact ali enakovredni; </t>
  </si>
  <si>
    <t>Splošne zahteve:
- konstrukcija klopi in obešalnikov iz recikliranih kovinskih cevi, debeline cca. Ø 20mm ali več, peskanih, medsebojno zvarjenih ter prašno barvanih s strukturno barvo po izboru projektanta
- snemljiva kovinska mizica iz okrogle ploščate pločevine Ø 500 mm in debeline d=3 mm privarjena na cev cca. Ø 20 mm z nekoliko ožjim spodnjim delom prilagojenim za nasaditev v konstrukcijo klopi
- kovinski zatič cca. Ø 18 mm, za fiksiranje klopi med nalaganjem le teh eno na drugo
- konstrukcija obešalnikov, dodatno fiksirana z navojnimi palicami M4, ki so nameščene in fiksirane preko lukenj na ceveh na privarjeni matici
- spodnja polica klopi, vidni deli predalnika in ohišje predalnika, vidni deli omarice in ohišje omaric iz vezane plošče 18mm primerne trdote tudi za sedalo, 2 x lužene z mat barvo po izboru projektanta
- zgornja, sedalna ploskev klopi:  2 x vezana plošča 20 mm, 152x50cm in 148x46cm, primerne trdote za sedalo, 2 x lužene z mat barvo po izboru projektanta
- ročaji predalov: izrez za ročaj Ø 40mm, 
na sprednji in zadnji stranici
- cilindrična pohištvena ključavnica na omaricah
- okovje vrat omarice: kot npr. Blum clip top bluemotion ali enakovredno;</t>
  </si>
  <si>
    <t xml:space="preserve">  - konstrukcija iz recikliranih, peskanih, medsebojno privarjenih in prašno barvanih kovinskih cevi, katero sestavljajo še spodnja polica, dve garderobni omarici s pohištvenima ključavnicama in predalnik/stol ter zgornja sedalna plošča, vse iz vezane plošče 
dim. 1520x500x500mm 
klopi pripada snemljiva kovinska mizica Ø 50 cm iz okrogle ploščate pločevine d=3 mm privarjena na cev cca. 20 mm s spodnjim delom prilagojenim za nasaditev v konstrukcijo klopi ter 6 kovinskih zatičev, ki se jih uporabi ob nalaganju klopi!
Dimenzije lesenih delov prilagoditi dimenzijam kovinskih cevi!
Višina klopi naj bo max 50 cm!</t>
  </si>
  <si>
    <t xml:space="preserve">  - konstrukcija iz recikliranih, peskanih, medsebojno privarjenih kovinskih cevi cca. Ø 20mm, prašno barvanih z barvo po izboru projektanta, ter zgornje sedalne plošče, sestavljene iz dveh zlepljenih vezanih plošč dim. 150x40x2cm ter 136x36x2cm,
2x luženi z mat barvo po izboru projektanta  
Dimenzije lesenih delov prilagoditi dimenzijam kovinskih cevi!
Višina klopi naj bo max 45 cm!</t>
  </si>
  <si>
    <t xml:space="preserve">  -okvir in vrata niše se prestavi iz notranjosti sobe, previdna odstranitev, obnova (brušenje, kitanje, barvanje) in ponovna vgradnja 
- okvir, police in vsi vidni deli v notranjosti niše so iz vodoodporne vezane plošče, 
skupna dim. 100x201x50cm, dimenzije prilagoditi niši!</t>
  </si>
  <si>
    <t xml:space="preserve"> - vratno krilo iz MDF plošče d=40mm primerne za vratna krila, barvane s stensko barvo, gostota in izgled enaka kot na steni, krilo poravnano s steno, skriti panti
- notranjost niše,okvir in vsi vidni deli oboda niše iz MDF plošč 16 mm, obojestransko obložene z ultrapasom  kot npr. Fundermax, barva po izboru projektanta
- vsebina omare: police, nastavljive po višini, na kromiranih nosilčkih z zagozdo
- ročaj na vratnih: zapigano ploščato železo 30x70 mm, d=5 mm,  150mm višine, zapiranje na magnet
skupna dim. 107x229x52cm, dimenzije prilagoditi niši!</t>
  </si>
  <si>
    <t xml:space="preserve">  -okvir, krila in vsi vidni deli omare iz MDF plošč 16 mm, obojestransko obložene z ultrapasom kot npr. Fundermax, barva po izboru projektanta
MDF rob viden, lakiran, 
- notranjost elementov beli iveral 18mm,
- vsebina omare: police, nastavljive po višini, na kromiranih nosilčkih z zagozdo
- pohištvena ključavnica
skupna dim. 125x209x40cm, višino omare prilagoditi prekladi!</t>
  </si>
  <si>
    <t xml:space="preserve">  -okvir, krila in vsi vidni deli omare iz MDF plošč 16 mm, obojestransko obložene z ultrapasom kot npr. Fundermax, barva po izboru projektanta
MDF rob viden, lakiran, 
- notranjost elementov beli iveral 18mm,
- vsebina omare: police, nastavljive po višini, na kromiranih nosilčkih z zagozdo
- pohištvena ključavnica
skupna dim. 112x90x40cm</t>
  </si>
  <si>
    <t xml:space="preserve">  - police, krila in vsi vidni deli tudi znotraj omare iz MDF plošč 16 mm, obojestransko obložene z ultrapasom  kot npr. Fundermax, barva po izboru projektanta, MDF rob viden, lakiran, 
- konstrukcija zasnova: dve navojni palici skozi vsako polico in vertikalo po celotni dolžini omare z navojem
- pohištvena ključavnica
skupna dim. 594x55x50cm</t>
  </si>
  <si>
    <t>Splošne zahteve:		  
- okovje: okovje vrat kot npr. Blum clip top bluemotion ali enakovredno
- kolesa predalov: pohištveno dvojno kolo s ploščo, primerno za parket; kot npr. DÖRNER + HELMER dvojno vrtljivo kolo, guma, 50 mm, 80 kg, tip prilagoditi nosilnosti!</t>
  </si>
  <si>
    <t>Splošne zahteve:
- delovna površina miz ter okvir in police poličnika in premičnega poličnika, iz MDF plošč 16 mm, obojestransko obložene z ultrapasom kot npr. Fundermax, barva po izboru projektanta, MDF rob viden, lakiran,
- podnožje za mizo, škatlasti profili 25/25 mm, barvan s strukturno barvo po izboru projektanta
- kanal za kable na mizah za tehniko z izrezi za vtičnice na sprednji strani, oblikovan po detajlu, okvir in pokrov MDF plošča 16 mm, obojestransko obložene z ultrapasom kot npr. Fundermax, rezana pod kotom 45°
- ostalo: kovinski distančniki med delovno površino in podnožjem mize; pohištveno dvojno kolo s ploščo, primerno za parket; kot npr. DÖRNER + HELMER dvojno vrtljivo kolo, guma, 50 mm, 80 kg, tip prilagoditi nosilnosti!; pohištvene ključavnice; okovje vrat blum blumotion, mehko zapiranje;
okovje, vodila in ogrodje predalov blum blumotion, mehko
zapiranje, popolni izvlek
- vse vidne stranice premičnega pulta iz vezane plošče 18mm, 2x lužene z mat barvo po izboru projektanta
- stranice govorniškega odra, stojala za tiskovino in predelnih sten iz perforirane pločevine, pritrjene na kovinsko podkonstrukcijo iz škatlastega profila 18x18 mm prašno barvano s strukturno barvo po izboru projektanta
- nogice predelnih sten iz zapiganega ploščatega železa, skupaj privarjenega po načrtu d=5mm, prašno barvane v barvi po izboru projektanta</t>
  </si>
  <si>
    <t xml:space="preserve">dobava konferenčnih, nalagalnih stolov s povezanim kovinskim podnožjem ter s sedežem in hrbtom iz poliefin resin PP, brez naslonjal za roke, barvani v barvah po izboru projektanta , kot npr. stol Fornasarig, Link 60x (20 coral red, 60, grey, 140 grey beige), </t>
  </si>
  <si>
    <t>dobava klasičnih stolov s kovinskim ogrodjem ter sedežnim in ledvenim delom iz polipropilenske plošče ali vezane plošče, brez naslonjal za roke, kovinski in polipropilenski/leseni del prašno barvan v barvi po izboru projektanta, kot npr. Hay, Soft Edge 45</t>
  </si>
  <si>
    <t>dobava prenovljenih lounge stolov z lesenim ogrodjem ter sedežnim in ledvenim delom iz blaga, z naslonjali za roke, leseni del in blago po izboru projektanta, kot npr. Lounge stol Cupoftea</t>
  </si>
  <si>
    <t>dobava lounge stolov z vrtljivim kovinskim ogrodjem ter sedežnim in ledvenim delom iz blaga, z naslonjali za roke, kovinsko ogrodje in blago po izboru projektanta, kot npr. Calligaris, Igloo, CS1835</t>
  </si>
  <si>
    <r>
      <t xml:space="preserve">dobava pisarniških stolov s kromiranim podnožjem na kolescih ter sedežnim in ledvenim delom iz tkanine, prilagodljivim </t>
    </r>
    <r>
      <rPr>
        <sz val="10"/>
        <rFont val="Arial"/>
        <family val="2"/>
        <charset val="238"/>
      </rPr>
      <t>sedežem, ledveno oporo in naslonom za glavo,
kot npr. Ergovison, Ergo Basic (črn)</t>
    </r>
  </si>
  <si>
    <t>okrogle mizice Ø70 cm, višine 50 cm, s kovinskim podnožjem in litoželezno ploščo, barvano v mat barvo po izboru projektanta, kot npr. miza Pedrali Ypsilon 4 (BE200)</t>
  </si>
  <si>
    <t>mize dimenzije 160x80 cm, višine cca 74 cm, s kovinskim zložljivim podnožjem in laminat ploščo, barvano v mat belo barvo, kot npr. zložliva miza Moser Montana</t>
  </si>
  <si>
    <t>prostostoječa kovinska omara, kvalitetna varjena konstrukcija, primerna za shranjevanje čistilnih sredstev in ostalega materiala z učinkovitim prezračevalnim sistemom, cilindrična ključavnica; kot npr. Trevis, Omara za čistila in pripomočke A51721</t>
  </si>
  <si>
    <t>prostostoječa kovinska omara, kvalitetna varjena konstrukcija  z visoko varnostjo pred nasilnim vstopom zaradi dvoslojnih vrat z učinkovitim prezračevalnim sistemom, vsaka enota se ločeno zaklepa s cilindrično ključavnico; kot npr. Trevis, Garderobna omara na nogicah A54388</t>
  </si>
  <si>
    <t>prostostoječa kovinska omara, trdna, varjena jeklena konstrukcija  s cilindrično ključavnico,
dimenzije: 200x120x50, dimenzijo prilagoditi prostoru!
kot npr: Omara s krilnimi vrati – eurokraft pro, Št.: 702629 49</t>
  </si>
  <si>
    <t>drog na dveh podstavkih, ki omogočajo različno višino montaže, za stabilizacijo, barvano v mat belo barvo, kot npr. Stability Barre™ - 8 ft (White)</t>
  </si>
  <si>
    <t>prostostoječe namizne pisarniške luči iz aluminija, z obtežilnim podnožjem, gibljivo roko in gibljivim senčnikom, navojem E14 in LED sijalko; kot npr. Artemide Tolomeo Micro alu finish</t>
  </si>
  <si>
    <t>kovinsko stojalo, prašno barvano v belo barvo
dimenzije stojala v cm (DxŠxV): 30x12x60
kot npr.:Flora Stand, Stojalo za dežnike Fly</t>
  </si>
  <si>
    <t>zatemnitvena, gosto tkana zavesa, negorljiva z enotirnim vodilom na steni, višine 220 cm, dolžina prekrivnega območja 620 cm, z montažo in obešanjem</t>
  </si>
  <si>
    <t>pravokotna volnena preproga z vzorcem po izboru projektanta</t>
  </si>
  <si>
    <t>različne zelene sobne rastline večjih dimenzij, ca. 100 cm,
kot npr. Fikusi, Filodendroni, Monstere, Palme itd.</t>
  </si>
  <si>
    <t>z gibljivimi kolesi in cevnim ogrodjem, možna enostavna združitev z ostalimi obešalniki, pocinkan;
dim. 105x158x53 cm
nosljivost: vsaj 100 kg
kot npr.: AJ Štev. art.: 21807</t>
  </si>
  <si>
    <t>kovinska prašnobarvana konstrukcija, barva po izboru projektanta
dim. 50x162x50 cm
kot npr.: Hay, Knite</t>
  </si>
  <si>
    <t>G.</t>
  </si>
  <si>
    <t>Grafično označevanje in luči</t>
  </si>
  <si>
    <t>GRAFIČNO OZNAČEVANJE IN LUČI</t>
  </si>
  <si>
    <t>NOTRANJE IN ZUNANJE OZNAČITVE</t>
  </si>
  <si>
    <t>glej risbo DOM_označevanje</t>
  </si>
  <si>
    <t xml:space="preserve">  - aluminijaste plošče, nevidno pritrjene z zadnje strani na distanci 1cm od zidu, prašno barvane v barvi po izboru projektanta z izrezanimi ( vsaka črka posebej) in nalepljenimi napisi v barvi po izboru projektanta, različnih dimenzij</t>
  </si>
  <si>
    <t>VEČJI NAPIS NA FASADI</t>
  </si>
  <si>
    <t xml:space="preserve">  - plošče iz barvanega aluminija z globino 20cm, prašno barvane v barvi po izboru projektanta, dim. 200cm x 500cm;</t>
  </si>
  <si>
    <t xml:space="preserve">  - plošče iz barvanega aluminija z globino 20cm, prašno barvane v barvi po izboru projektanta, dim. 70cm x 150cm;</t>
  </si>
  <si>
    <t>MANJŠI NAPIS NA FASADI</t>
  </si>
  <si>
    <t>LUČI NAD TOČILNIM PULTOM</t>
  </si>
  <si>
    <t>glej risbo PREDLOG ZASNOVE SVETIL ZA CENTER URBANEGA DOGAJANJA_JUGOŠIK</t>
  </si>
  <si>
    <t xml:space="preserve"> - lestenec iz certificiranega svetila Tip 2 (upciklirano stekleno senčilo s kovinski in medeninasti dodatki (pokrovček z vijaki, objemka); kovinsko grlo medenina E14, primerno za LED žarnico; kovinska stropna rozeta RAL 9001, fi=80mm; tekstilni kabel v barvi po izboru projektanta, dolžina kabla 75cm);
V ceno je vključen certificiran sestav za tip svetila 1 ali 2 s steklom in 1m tekstilnega kabla, ki se lahko prilagodi na željeno višino. V ceno niso vključene žarnice in montaža. Končna cena se določi glede na izbrana stekla in morebitne prilagoditve.</t>
  </si>
  <si>
    <t>LUČI NA GALERIJI</t>
  </si>
  <si>
    <t>MONTAŽA, PREVOZ, DVIGALO</t>
  </si>
  <si>
    <t xml:space="preserve">  - montaža in prevoz notranjih označitev
- montaža zunanjih napisov z dvigalom</t>
  </si>
  <si>
    <t>ZAVESA UPRAVNIK</t>
  </si>
  <si>
    <t>zatemnitvena, gosto tkana, obojestransko vidna zavesa, negorljiva z enotirnim vodilom na stropu, višine 374 cm, dolžina prekrivnega območja 224 cm, z montažo in obešanjem</t>
  </si>
  <si>
    <t>31.</t>
  </si>
  <si>
    <t>KAVARNIŠKE VRTNE MIZE</t>
  </si>
  <si>
    <t>KAVARNIŠKI VRTNI STOLI</t>
  </si>
  <si>
    <t xml:space="preserve">dobava klasičnih stolov z ogrodjem, sedežnim in ledvenim delom iz jeklenih prašno barvanih cevi po izboru projektanta, z rokonasloni, kot npr. Nolita 3655 Garden Armchair/ Low Backrest (dve barvi) </t>
  </si>
  <si>
    <t xml:space="preserve">blazina s poliuretansko peno in nepremočljivo tkanino, kot npr. Nolita 3650.3 </t>
  </si>
  <si>
    <t>LOUNGE VRTNI STOLI</t>
  </si>
  <si>
    <t xml:space="preserve">dobava lounge stolov z ogrodjem, sedežnim in ledvenim delom iz jeklenih prašno barvanih cevi po izboru projektanta, z rokonasloni, kot npr. Nolita 3659 Lounge Garden Chair (dve barvi) </t>
  </si>
  <si>
    <t>LOUNGE VRTNE MIZE</t>
  </si>
  <si>
    <t>32.</t>
  </si>
  <si>
    <t>33.</t>
  </si>
  <si>
    <t>34.</t>
  </si>
  <si>
    <t>35.</t>
  </si>
  <si>
    <t xml:space="preserve">QLED Smart TV
Diagonala ekrana (inch): 85 in
Diagonala ekrana (cm): 216 cm
Tip televizorja: QLED Smart TV
Ločljivost max.: 4K Ultra HD 3840x2160 Dolby Atmos
kot npr.: 85" The Frame QLED </t>
  </si>
  <si>
    <t>dim. 35x100x35 cm</t>
  </si>
  <si>
    <t>dim. 70x50x35 cm</t>
  </si>
  <si>
    <t>dim. 50x35x35 cm</t>
  </si>
  <si>
    <t>MIZE, POLIČNIK IN GOVORNIŠKI ODER SKUPAJ:</t>
  </si>
  <si>
    <t>okrogle mizice Ø60 cm, višine 49 cm, s kovinskim podnožjem in litoželezno ploščo, barvano v mat barvo po izboru projektanta, kot npr. miza Nolita 5453 H480 Garden Table Round H 49cm</t>
  </si>
  <si>
    <t>STOLI TEHNIKA</t>
  </si>
  <si>
    <t>S kljukice za obešanje na obešalne palice iz nerjavečega jekla
kot npr.: Obešalniki v kompletu Lonardo, 6 kom</t>
  </si>
  <si>
    <t>DVOSEDA ZOFA</t>
  </si>
  <si>
    <t>LESENA IGRALA ZA OTROKE</t>
  </si>
  <si>
    <t>igrala iz lesa,  ki omogočajo otroku, da skozi igro razvija motoriko, krepi mišice in izboljša gibčnost
kot npr.: Piklerjev trikotnik</t>
  </si>
  <si>
    <t>leseni deska</t>
  </si>
  <si>
    <t xml:space="preserve">leseni trikotnik </t>
  </si>
  <si>
    <t>7</t>
  </si>
  <si>
    <t>integriran mikrofon in vsa potrebna oprema skupaj z dobavo in montažo (ženski panelni konektor za mikrofon povezan z mikrofonskim balansiranim kablom (2x0.25mm + oplet) na moški panelni konektor za priklop izhodnega kabla, skrito nekje pri dnu)
kot npr.: MX412, Microflex® Standard Gooseneck Microphone;
Neutrik NC3 FD-LX-B, 3 Pole XLR Female Chassis Connector;
Neutrik NC3 MD-LX-B, 3 Pole XLR Male Chassis Connector</t>
  </si>
  <si>
    <t>adapter za brezžični priklop
kot npr.: Shure SLXD5 G59, Mobile SLXD5 Single-Channel Receiver</t>
  </si>
  <si>
    <t>36.</t>
  </si>
  <si>
    <t>37.</t>
  </si>
  <si>
    <t>38.</t>
  </si>
  <si>
    <t>SENČNIKI ZA TERASO</t>
  </si>
  <si>
    <t>39.</t>
  </si>
  <si>
    <t>zlolžljive kvadratne mizice 70x70 cm, višine 73 cm, s kovinskim podnožjem in litoželezno ploščo, barvano v mat barvo po izboru projektanta, kot npr. miza Pedrali Ypsilon 4790T (BE100)</t>
  </si>
  <si>
    <t>alu vrtni senčniki s sredinskim drogom na teleskopski mehanizem, ogrodje senčnika iz aluminijastih profilov, prašno barvano v antracit sivi ali beli barvi, prekriti s kakovostno tkanino; dimenzije: 400x400 cm
kot npr.: Ombrellificio veneto, senčnik PETRARCA, s kakovostno tkanino Tempotest Para v bež barvi</t>
  </si>
  <si>
    <t>LESENE RAZSTAVNE ŠKATLE</t>
  </si>
  <si>
    <t>KOVINSKE RAZSTAVNE ŠKATLE</t>
  </si>
  <si>
    <t>dobava pisarniških stolov s kromiranim podnožjem na kolescih ter sedežnim in ledvenim delom iz tkanine, prilagodljivim sedežem in ledveno oporo,
kot npr. Pisarniški stol Ergos STUDY LITE</t>
  </si>
  <si>
    <t xml:space="preserve">  - perforirana pločevina debeline min. 4mm, pritrjena na kovinsko podkonstrukcijo iz šatlastih profilov 18x18 mm, prašno barvano s strukturno barvo  po izboru projektanta</t>
  </si>
  <si>
    <t xml:space="preserve">betonsko podnožje </t>
  </si>
  <si>
    <t xml:space="preserve">  - stranica sestavljene iz perforirane, zapigane pločevine, d = 5mm, pritrjene na kovinsko podkonstrukcijo iz škatlastega profila 18x18mm, prašno barvane s strukturno barvo po izboru projektanta, 2x nogica iz zapiganega ploščatega železa skupaj privarjenega po načrtu, d=5mm, prašno barvani s strukturno barvo po izboru projektanta 
dim. 110x200x2 cm, nogica 50x5x22 cm</t>
  </si>
  <si>
    <t xml:space="preserve">  - premični pult v celoti iz vezane plošče 18 mm, 2x lužena z mat barvo po izboru projektanta, z izrezom r=75mm za el. kabel, 2 pohištvenima ključavnicama in 4 pohištvenimi kolesi; opremljen z žepnim sistemom odpiranja/shranjevanja frontalnih vrat
dim. 146x70x110cm</t>
  </si>
  <si>
    <t xml:space="preserve">  - iz vezane plošče 18 mm, 2x lužena z mat barvo po izboru projektanta, dim. 50x70x50cm</t>
  </si>
  <si>
    <t xml:space="preserve">  - stranice sestavljene iz perforirane, zapigane pločevine debeline min. 4mm, pritrjene na kovinsko podkonstrukcijo iz škatlastega profila 18x18mm, prašno barvane s strukturno barvo po izboru projektanta z izrezi r=50mm za el. kabeli ter tablo iz ploščatega železa, d=3mm, nevidno pritrjeno na konstrukcijo govorniškega odra, prašno barvano s strukturno barvo po izboru projektanta in 4 pohištvenimi kolesi; 
dim. 60x45x110cm</t>
  </si>
  <si>
    <t xml:space="preserve">  - konstrukcija iz ploščatega železa debeline 5 mm, preko distančnikov (20mm) privijačenega v steno, prašno barvana s strukturno barvo po izboru projektanta, 
dim. 100x80 cm</t>
  </si>
  <si>
    <t>dobava barskih stolov z ogrodjem iz jeklenih cevi ter sedežnim delom iz vezane plošče (hrastov furnir), brez naslonjal za roke, jeklene cevi prašno barvane v barvi po izboru projektanta, kot npr. Hay, Taburete 8 Bar Stool (red)</t>
  </si>
  <si>
    <t>okrogle zložljive mizice Ø60 cm, višine 72 cm, s kovinskim podnožjem in litoželezno ploščo, barvano v mat barvo po izboru projektanta, kot npr. miza Nolita 5453T Garden Table</t>
  </si>
  <si>
    <t>2-seda modularna zofa, kovinsko podnožje; sedalo, hrbtišče in naslonjalo za roke iz poliuretanske pene prevlečene s tkanino; podnožje in tkanina v barvi po izboru projektanta; 
kot npr. Ikea, LILLEHEM</t>
  </si>
  <si>
    <t>obojestransko vidna žametna zavesa v barvi po izboru projektanta, teža: 315 g/m²; material: 100% poliester; akustična zaščita: α = alfa-w 0,70 = razred C; obstojnost na svetlobo (EN ISO 105-B02): 4-5; možnost pranja na 30°, 200% nabor, negorljiva, z vodilom na elektro upravljanje skupaj z elektro motorjem in daljinskim upravljalcem, višina 700cm, dolžina prekrivnega območja 585cm, z montažo in obešanjem</t>
  </si>
  <si>
    <t>BARSKE MIZE</t>
  </si>
  <si>
    <t>zlolžljive okrogle mize  Ø60 cm, višine 110 cm, s kovinskim podnožjem in litoželezno ploščo, barvano v mat barvo po izboru projektanta, kot npr. miza Pedrali Ypsilon 4794T</t>
  </si>
  <si>
    <t>40.</t>
  </si>
  <si>
    <t>H.</t>
  </si>
  <si>
    <t>Nepredvidena dela 5%</t>
  </si>
  <si>
    <t>cena/enoto</t>
  </si>
  <si>
    <t>SPLOŠNA NAVODILA ZA VSE POSTAVKE</t>
  </si>
  <si>
    <t>Pri izdelavi ponudbe in kasneje ob izdelavi je vključena izdelava, dobava in montaža vseh elementov, priklop na instalacije ter vsi notranji in zunanji vertikalni in horizontalni transporti!</t>
  </si>
  <si>
    <t>Vključeno je sprotno in končno čiščenje objekta, odvoz embalaže in vsega odvečnega materiala, ki nastane pri vgradnji in montaži.</t>
  </si>
  <si>
    <t>V ponudbo je vključen pregled dokumentacije, podajanje pripomb in komunikacija z naročnikom, nadzorom in projektanti, priprava Dokazila o zanesljivosti (DZO), navodil za obratovanje in delovanje (NOD) ter vseh drugih dokumentov, ki so definirani v pogodbi z naročnikom.</t>
  </si>
  <si>
    <t>Vsi elementi so, če ni jasno specificirano drugače, na podkonstrukcijo pritrjeni nevidno.</t>
  </si>
  <si>
    <t>Vse nejasnosti uskladiti s projektantom, naročnikom in nadzorom.</t>
  </si>
  <si>
    <t>Navedena komercialna imena so navedena z namenom doseganja kakovostnih standardov in oblikovnih zahtev projektanta. Ponudnik lahko ponudi enakovredne sorodne produkte, ki pa jih mora potrditi arhitekt! Dobavitelj mora priskrbeti vzorec posameznih elementov opreme.</t>
  </si>
  <si>
    <t>Splošne zahteve:
- plošče iz aluminija, nevidno pritrjene z zadnje strani na distanci 1cm od zidu, prašno barvane v barvi po izboru projektanta z izrezanimi ( vsaka črka posebej) in nalepljenimi napisi v barvi po izboru projektanta;
- napisa na fasadi: iz plošč barvanega aluminija z globino 20 cm, barva po izboru projektanta;
- vkljičena montaža, prevoz, dvigalo, vsi vertikalni in horizontakni transporti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</si>
</sst>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 &quot;SIT&quot;;\-#,##0.00\ &quot;SIT&quot;"/>
    <numFmt numFmtId="166" formatCode="#,##0.00\ &quot;SIT&quot;"/>
  </numFmts>
  <fonts count="17" x14ac:knownFonts="1">
    <font>
      <sz val="10"/>
      <name val="Arial CE"/>
      <charset val="238"/>
    </font>
    <font>
      <sz val="10"/>
      <name val="Arial CE"/>
      <charset val="238"/>
    </font>
    <font>
      <b/>
      <sz val="10"/>
      <name val="Arial CE"/>
      <family val="2"/>
      <charset val="238"/>
    </font>
    <font>
      <sz val="10"/>
      <name val="Arial"/>
      <family val="2"/>
      <charset val="238"/>
    </font>
    <font>
      <b/>
      <sz val="10"/>
      <name val="Arial"/>
      <family val="2"/>
      <charset val="238"/>
    </font>
    <font>
      <b/>
      <sz val="8"/>
      <name val="BankGothic Lt BT"/>
      <family val="2"/>
    </font>
    <font>
      <sz val="10"/>
      <name val="Arial CE"/>
      <family val="2"/>
      <charset val="238"/>
    </font>
    <font>
      <b/>
      <sz val="10"/>
      <name val="Arial CE"/>
      <charset val="238"/>
    </font>
    <font>
      <b/>
      <sz val="11"/>
      <name val="Arial CE"/>
      <charset val="238"/>
    </font>
    <font>
      <b/>
      <sz val="10"/>
      <name val="Arial"/>
      <family val="2"/>
    </font>
    <font>
      <sz val="10"/>
      <name val="Arial"/>
      <family val="2"/>
    </font>
    <font>
      <b/>
      <sz val="12"/>
      <name val="Arial CE"/>
      <charset val="238"/>
    </font>
    <font>
      <b/>
      <sz val="18"/>
      <name val="Arial CE"/>
      <family val="2"/>
      <charset val="238"/>
    </font>
    <font>
      <sz val="10"/>
      <color rgb="FFFF0000"/>
      <name val="Arial"/>
      <family val="2"/>
      <charset val="238"/>
    </font>
    <font>
      <sz val="10"/>
      <color rgb="FFFF0000"/>
      <name val="Arial CE"/>
      <charset val="238"/>
    </font>
    <font>
      <sz val="10"/>
      <color rgb="FFFF0000"/>
      <name val="Arial CE"/>
      <family val="2"/>
      <charset val="238"/>
    </font>
    <font>
      <b/>
      <sz val="11"/>
      <color rgb="FFFF0000"/>
      <name val="Arial CE"/>
      <charset val="238"/>
    </font>
  </fonts>
  <fills count="3">
    <fill>
      <patternFill patternType="none"/>
    </fill>
    <fill>
      <patternFill patternType="gray125"/>
    </fill>
    <fill>
      <patternFill patternType="solid">
        <fgColor indexed="2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6">
    <xf numFmtId="0" fontId="0" fillId="0" borderId="0"/>
    <xf numFmtId="164" fontId="1" fillId="0" borderId="0" applyFont="0" applyFill="0" applyBorder="0" applyAlignment="0" applyProtection="0"/>
    <xf numFmtId="0" fontId="1" fillId="0" borderId="0"/>
    <xf numFmtId="0" fontId="1" fillId="0" borderId="0"/>
    <xf numFmtId="0" fontId="3" fillId="0" borderId="0"/>
    <xf numFmtId="0" fontId="6" fillId="0" borderId="0"/>
  </cellStyleXfs>
  <cellXfs count="160">
    <xf numFmtId="0" fontId="0" fillId="0" borderId="0" xfId="0"/>
    <xf numFmtId="164" fontId="3" fillId="0" borderId="0" xfId="1" applyFont="1" applyAlignment="1" applyProtection="1">
      <alignment horizontal="right"/>
      <protection locked="0"/>
    </xf>
    <xf numFmtId="2" fontId="3" fillId="0" borderId="0" xfId="0" applyNumberFormat="1" applyFont="1" applyAlignment="1" applyProtection="1">
      <alignment horizontal="right"/>
      <protection locked="0"/>
    </xf>
    <xf numFmtId="0" fontId="11" fillId="0" borderId="0" xfId="3" applyFont="1"/>
    <xf numFmtId="0" fontId="6" fillId="0" borderId="0" xfId="3" applyFont="1"/>
    <xf numFmtId="4" fontId="6" fillId="0" borderId="0" xfId="3" applyNumberFormat="1" applyFont="1" applyAlignment="1">
      <alignment horizontal="right"/>
    </xf>
    <xf numFmtId="0" fontId="6" fillId="0" borderId="0" xfId="2" applyFont="1"/>
    <xf numFmtId="0" fontId="6" fillId="0" borderId="0" xfId="3" quotePrefix="1" applyFont="1" applyAlignment="1">
      <alignment horizontal="left"/>
    </xf>
    <xf numFmtId="0" fontId="6" fillId="0" borderId="0" xfId="3" applyFont="1" applyAlignment="1">
      <alignment horizontal="left"/>
    </xf>
    <xf numFmtId="0" fontId="6" fillId="0" borderId="0" xfId="3" applyFont="1" applyAlignment="1">
      <alignment horizontal="right"/>
    </xf>
    <xf numFmtId="0" fontId="2" fillId="0" borderId="0" xfId="2" applyFont="1"/>
    <xf numFmtId="0" fontId="4" fillId="0" borderId="0" xfId="4" applyFont="1"/>
    <xf numFmtId="0" fontId="7" fillId="0" borderId="0" xfId="3" quotePrefix="1" applyFont="1" applyAlignment="1">
      <alignment horizontal="left"/>
    </xf>
    <xf numFmtId="0" fontId="2" fillId="0" borderId="0" xfId="3" applyFont="1"/>
    <xf numFmtId="0" fontId="7" fillId="0" borderId="0" xfId="3" applyFont="1"/>
    <xf numFmtId="0" fontId="5" fillId="0" borderId="0" xfId="4" applyFont="1"/>
    <xf numFmtId="0" fontId="2" fillId="0" borderId="0" xfId="3" quotePrefix="1" applyFont="1" applyAlignment="1">
      <alignment horizontal="left"/>
    </xf>
    <xf numFmtId="0" fontId="2" fillId="0" borderId="0" xfId="3" applyFont="1" applyAlignment="1">
      <alignment horizontal="left"/>
    </xf>
    <xf numFmtId="0" fontId="2" fillId="0" borderId="0" xfId="3" applyFont="1" applyAlignment="1">
      <alignment horizontal="right"/>
    </xf>
    <xf numFmtId="4" fontId="2" fillId="0" borderId="0" xfId="3" applyNumberFormat="1" applyFont="1" applyAlignment="1">
      <alignment horizontal="right"/>
    </xf>
    <xf numFmtId="17" fontId="6" fillId="0" borderId="0" xfId="3" applyNumberFormat="1" applyFont="1" applyAlignment="1">
      <alignment horizontal="right"/>
    </xf>
    <xf numFmtId="17" fontId="6" fillId="0" borderId="0" xfId="3" applyNumberFormat="1" applyFont="1"/>
    <xf numFmtId="15" fontId="6" fillId="0" borderId="0" xfId="3" applyNumberFormat="1" applyFont="1"/>
    <xf numFmtId="0" fontId="6" fillId="0" borderId="2" xfId="3" quotePrefix="1" applyFont="1" applyBorder="1" applyAlignment="1">
      <alignment horizontal="left"/>
    </xf>
    <xf numFmtId="0" fontId="6" fillId="0" borderId="2" xfId="3" applyFont="1" applyBorder="1"/>
    <xf numFmtId="0" fontId="6" fillId="0" borderId="2" xfId="3" applyFont="1" applyBorder="1" applyAlignment="1">
      <alignment horizontal="left"/>
    </xf>
    <xf numFmtId="0" fontId="6" fillId="0" borderId="2" xfId="3" applyFont="1" applyBorder="1" applyAlignment="1">
      <alignment horizontal="right"/>
    </xf>
    <xf numFmtId="4" fontId="6" fillId="0" borderId="2" xfId="3" applyNumberFormat="1" applyFont="1" applyBorder="1" applyAlignment="1">
      <alignment horizontal="right"/>
    </xf>
    <xf numFmtId="0" fontId="0" fillId="0" borderId="5" xfId="0" applyBorder="1"/>
    <xf numFmtId="0" fontId="12" fillId="0" borderId="0" xfId="3" applyFont="1" applyAlignment="1">
      <alignment horizontal="left"/>
    </xf>
    <xf numFmtId="166" fontId="2" fillId="0" borderId="0" xfId="3" applyNumberFormat="1" applyFont="1" applyAlignment="1">
      <alignment horizontal="center"/>
    </xf>
    <xf numFmtId="4" fontId="6" fillId="0" borderId="0" xfId="3" applyNumberFormat="1" applyFont="1"/>
    <xf numFmtId="4" fontId="2" fillId="0" borderId="0" xfId="3" applyNumberFormat="1" applyFont="1" applyAlignment="1">
      <alignment horizontal="center"/>
    </xf>
    <xf numFmtId="0" fontId="1" fillId="0" borderId="0" xfId="3" applyAlignment="1">
      <alignment horizontal="right"/>
    </xf>
    <xf numFmtId="0" fontId="0" fillId="0" borderId="0" xfId="3" applyFont="1"/>
    <xf numFmtId="4" fontId="0" fillId="0" borderId="0" xfId="0" applyNumberFormat="1"/>
    <xf numFmtId="4" fontId="6" fillId="0" borderId="0" xfId="3" applyNumberFormat="1" applyFont="1" applyAlignment="1">
      <alignment horizontal="right" vertical="center"/>
    </xf>
    <xf numFmtId="4" fontId="6" fillId="0" borderId="0" xfId="2" applyNumberFormat="1" applyFont="1" applyAlignment="1">
      <alignment horizontal="right"/>
    </xf>
    <xf numFmtId="4" fontId="6" fillId="0" borderId="0" xfId="2" applyNumberFormat="1" applyFont="1"/>
    <xf numFmtId="0" fontId="6" fillId="0" borderId="0" xfId="2" applyFont="1" applyAlignment="1">
      <alignment horizontal="center"/>
    </xf>
    <xf numFmtId="0" fontId="6" fillId="0" borderId="0" xfId="3" quotePrefix="1" applyFont="1" applyAlignment="1">
      <alignment horizontal="right"/>
    </xf>
    <xf numFmtId="4" fontId="8" fillId="0" borderId="3" xfId="2" applyNumberFormat="1" applyFont="1" applyBorder="1" applyAlignment="1">
      <alignment horizontal="right"/>
    </xf>
    <xf numFmtId="165" fontId="8" fillId="0" borderId="3" xfId="2" applyNumberFormat="1" applyFont="1" applyBorder="1" applyAlignment="1">
      <alignment vertical="center"/>
    </xf>
    <xf numFmtId="0" fontId="8" fillId="0" borderId="0" xfId="2" applyFont="1"/>
    <xf numFmtId="0" fontId="2" fillId="0" borderId="0" xfId="3" applyFont="1" applyAlignment="1">
      <alignment horizontal="center"/>
    </xf>
    <xf numFmtId="0" fontId="6" fillId="0" borderId="0" xfId="3" applyFont="1" applyAlignment="1">
      <alignment horizontal="center" vertical="top"/>
    </xf>
    <xf numFmtId="0" fontId="6" fillId="0" borderId="2" xfId="3" applyFont="1" applyBorder="1" applyAlignment="1">
      <alignment horizontal="center" vertical="top"/>
    </xf>
    <xf numFmtId="0" fontId="6" fillId="0" borderId="2" xfId="3" applyFont="1" applyBorder="1" applyAlignment="1">
      <alignment horizontal="justify" vertical="top" wrapText="1"/>
    </xf>
    <xf numFmtId="0" fontId="6" fillId="0" borderId="0" xfId="3" applyFont="1" applyAlignment="1">
      <alignment horizontal="justify" vertical="top"/>
    </xf>
    <xf numFmtId="0" fontId="6" fillId="0" borderId="4" xfId="3" applyFont="1" applyBorder="1"/>
    <xf numFmtId="0" fontId="2" fillId="0" borderId="4" xfId="3" applyFont="1" applyBorder="1" applyAlignment="1">
      <alignment horizontal="left"/>
    </xf>
    <xf numFmtId="0" fontId="2" fillId="0" borderId="4" xfId="3" applyFont="1" applyBorder="1" applyAlignment="1">
      <alignment horizontal="center"/>
    </xf>
    <xf numFmtId="0" fontId="2" fillId="0" borderId="4" xfId="3" applyFont="1" applyBorder="1"/>
    <xf numFmtId="0" fontId="2" fillId="0" borderId="4" xfId="3" applyFont="1" applyBorder="1" applyAlignment="1">
      <alignment horizontal="right"/>
    </xf>
    <xf numFmtId="4" fontId="2" fillId="0" borderId="5" xfId="3" applyNumberFormat="1" applyFont="1" applyBorder="1" applyAlignment="1">
      <alignment horizontal="right" vertical="center"/>
    </xf>
    <xf numFmtId="0" fontId="6" fillId="0" borderId="5" xfId="2" applyFont="1" applyBorder="1"/>
    <xf numFmtId="4" fontId="7" fillId="0" borderId="5" xfId="2" applyNumberFormat="1" applyFont="1" applyBorder="1"/>
    <xf numFmtId="0" fontId="6" fillId="0" borderId="6" xfId="3" applyFont="1" applyBorder="1"/>
    <xf numFmtId="0" fontId="6" fillId="0" borderId="7" xfId="3" applyFont="1" applyBorder="1"/>
    <xf numFmtId="4" fontId="6" fillId="0" borderId="4" xfId="3" applyNumberFormat="1" applyFont="1" applyBorder="1"/>
    <xf numFmtId="4" fontId="6" fillId="0" borderId="5" xfId="2" applyNumberFormat="1" applyFont="1" applyBorder="1"/>
    <xf numFmtId="0" fontId="6" fillId="0" borderId="8" xfId="3" applyFont="1" applyBorder="1"/>
    <xf numFmtId="0" fontId="6" fillId="0" borderId="9" xfId="3" applyFont="1" applyBorder="1"/>
    <xf numFmtId="0" fontId="6" fillId="0" borderId="10" xfId="3" applyFont="1" applyBorder="1"/>
    <xf numFmtId="0" fontId="6" fillId="0" borderId="3" xfId="3" applyFont="1" applyBorder="1"/>
    <xf numFmtId="4" fontId="6" fillId="0" borderId="8" xfId="3" applyNumberFormat="1" applyFont="1" applyBorder="1"/>
    <xf numFmtId="0" fontId="6" fillId="0" borderId="3" xfId="2" applyFont="1" applyBorder="1"/>
    <xf numFmtId="0" fontId="6" fillId="0" borderId="8" xfId="2" applyFont="1" applyBorder="1"/>
    <xf numFmtId="4" fontId="6" fillId="0" borderId="8" xfId="2" applyNumberFormat="1" applyFont="1" applyBorder="1"/>
    <xf numFmtId="49" fontId="6" fillId="0" borderId="0" xfId="2" applyNumberFormat="1" applyFont="1" applyAlignment="1">
      <alignment horizontal="left" vertical="top"/>
    </xf>
    <xf numFmtId="0" fontId="6" fillId="0" borderId="0" xfId="2" applyFont="1" applyAlignment="1">
      <alignment vertical="top" wrapText="1"/>
    </xf>
    <xf numFmtId="0" fontId="6" fillId="0" borderId="0" xfId="2" applyFont="1" applyAlignment="1">
      <alignment horizontal="left"/>
    </xf>
    <xf numFmtId="0" fontId="6" fillId="0" borderId="0" xfId="2" applyFont="1" applyAlignment="1">
      <alignment horizontal="right"/>
    </xf>
    <xf numFmtId="49" fontId="7" fillId="0" borderId="0" xfId="2" applyNumberFormat="1" applyFont="1" applyAlignment="1">
      <alignment horizontal="left" vertical="top"/>
    </xf>
    <xf numFmtId="0" fontId="7" fillId="0" borderId="0" xfId="2" applyFont="1" applyAlignment="1">
      <alignment vertical="top" wrapText="1"/>
    </xf>
    <xf numFmtId="0" fontId="4" fillId="0" borderId="0" xfId="4" quotePrefix="1" applyFont="1" applyAlignment="1">
      <alignment horizontal="left" vertical="top"/>
    </xf>
    <xf numFmtId="0" fontId="4" fillId="0" borderId="0" xfId="4" applyFont="1" applyAlignment="1">
      <alignment vertical="top" wrapText="1"/>
    </xf>
    <xf numFmtId="0" fontId="4" fillId="0" borderId="0" xfId="4" applyFont="1" applyAlignment="1">
      <alignment horizontal="left"/>
    </xf>
    <xf numFmtId="4" fontId="4" fillId="0" borderId="0" xfId="4" applyNumberFormat="1" applyFont="1"/>
    <xf numFmtId="4" fontId="4" fillId="0" borderId="0" xfId="4" applyNumberFormat="1" applyFont="1" applyAlignment="1">
      <alignment horizontal="right"/>
    </xf>
    <xf numFmtId="0" fontId="5" fillId="2" borderId="1" xfId="4" quotePrefix="1" applyFont="1" applyFill="1" applyBorder="1" applyAlignment="1">
      <alignment horizontal="left" vertical="top"/>
    </xf>
    <xf numFmtId="0" fontId="5" fillId="2" borderId="1" xfId="4" applyFont="1" applyFill="1" applyBorder="1" applyAlignment="1">
      <alignment vertical="top" wrapText="1"/>
    </xf>
    <xf numFmtId="0" fontId="5" fillId="2" borderId="1" xfId="4" applyFont="1" applyFill="1" applyBorder="1" applyAlignment="1">
      <alignment horizontal="center"/>
    </xf>
    <xf numFmtId="4" fontId="5" fillId="2" borderId="1" xfId="4" applyNumberFormat="1" applyFont="1" applyFill="1" applyBorder="1" applyAlignment="1">
      <alignment horizontal="center"/>
    </xf>
    <xf numFmtId="0" fontId="3" fillId="0" borderId="0" xfId="4" applyAlignment="1">
      <alignment vertical="top" wrapText="1"/>
    </xf>
    <xf numFmtId="2" fontId="4" fillId="0" borderId="0" xfId="4" applyNumberFormat="1" applyFont="1" applyAlignment="1">
      <alignment horizontal="right"/>
    </xf>
    <xf numFmtId="2" fontId="6" fillId="0" borderId="0" xfId="2" applyNumberFormat="1" applyFont="1" applyAlignment="1">
      <alignment horizontal="right"/>
    </xf>
    <xf numFmtId="0" fontId="3" fillId="0" borderId="0" xfId="0" applyFont="1" applyAlignment="1">
      <alignment horizontal="left" vertical="top"/>
    </xf>
    <xf numFmtId="0" fontId="7" fillId="0" borderId="0" xfId="0" applyFont="1" applyAlignment="1">
      <alignment wrapText="1"/>
    </xf>
    <xf numFmtId="0" fontId="3" fillId="0" borderId="0" xfId="0" applyFont="1" applyAlignment="1">
      <alignment horizontal="left"/>
    </xf>
    <xf numFmtId="4" fontId="3" fillId="0" borderId="0" xfId="0" applyNumberFormat="1" applyFont="1" applyAlignment="1">
      <alignment horizontal="right"/>
    </xf>
    <xf numFmtId="2" fontId="3" fillId="0" borderId="0" xfId="0" applyNumberFormat="1" applyFont="1" applyAlignment="1">
      <alignment horizontal="right"/>
    </xf>
    <xf numFmtId="0" fontId="4" fillId="0" borderId="0" xfId="0" applyFont="1" applyAlignment="1">
      <alignment horizontal="left" vertical="top" wrapText="1"/>
    </xf>
    <xf numFmtId="0" fontId="4"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wrapText="1"/>
    </xf>
    <xf numFmtId="2" fontId="13" fillId="0" borderId="0" xfId="0" applyNumberFormat="1" applyFont="1" applyAlignment="1">
      <alignment horizontal="right"/>
    </xf>
    <xf numFmtId="4" fontId="13" fillId="0" borderId="0" xfId="0" applyNumberFormat="1" applyFont="1" applyAlignment="1">
      <alignment horizontal="right"/>
    </xf>
    <xf numFmtId="0" fontId="3" fillId="0" borderId="0" xfId="0" applyFont="1" applyAlignment="1">
      <alignment horizontal="left" vertical="top" wrapText="1"/>
    </xf>
    <xf numFmtId="2" fontId="0" fillId="0" borderId="0" xfId="0" applyNumberFormat="1"/>
    <xf numFmtId="49" fontId="6" fillId="0" borderId="2" xfId="2" quotePrefix="1" applyNumberFormat="1" applyFont="1" applyBorder="1" applyAlignment="1">
      <alignment horizontal="left" vertical="top"/>
    </xf>
    <xf numFmtId="0" fontId="6" fillId="0" borderId="2" xfId="0" applyFont="1" applyBorder="1" applyAlignment="1">
      <alignment vertical="top" wrapText="1"/>
    </xf>
    <xf numFmtId="49" fontId="6" fillId="0" borderId="0" xfId="2" quotePrefix="1" applyNumberFormat="1" applyFont="1" applyAlignment="1">
      <alignment horizontal="left" vertical="top"/>
    </xf>
    <xf numFmtId="49" fontId="6" fillId="0" borderId="0" xfId="2" quotePrefix="1" applyNumberFormat="1" applyFont="1" applyAlignment="1">
      <alignment horizontal="left" vertical="top" wrapText="1"/>
    </xf>
    <xf numFmtId="0" fontId="6" fillId="0" borderId="5" xfId="2" applyFont="1" applyBorder="1" applyAlignment="1">
      <alignment horizontal="left"/>
    </xf>
    <xf numFmtId="4" fontId="6" fillId="0" borderId="5" xfId="2" applyNumberFormat="1" applyFont="1" applyBorder="1" applyAlignment="1">
      <alignment horizontal="right"/>
    </xf>
    <xf numFmtId="49" fontId="8" fillId="0" borderId="3" xfId="2" applyNumberFormat="1" applyFont="1" applyBorder="1" applyAlignment="1">
      <alignment horizontal="left" vertical="top"/>
    </xf>
    <xf numFmtId="0" fontId="8" fillId="0" borderId="3" xfId="2" applyFont="1" applyBorder="1" applyAlignment="1">
      <alignment horizontal="left" vertical="top" wrapText="1"/>
    </xf>
    <xf numFmtId="0" fontId="6" fillId="0" borderId="3" xfId="2" applyFont="1" applyBorder="1" applyAlignment="1">
      <alignment horizontal="left"/>
    </xf>
    <xf numFmtId="4" fontId="6" fillId="0" borderId="3" xfId="2" applyNumberFormat="1" applyFont="1" applyBorder="1" applyAlignment="1">
      <alignment horizontal="right"/>
    </xf>
    <xf numFmtId="4" fontId="8" fillId="0" borderId="3" xfId="2" applyNumberFormat="1" applyFont="1" applyBorder="1" applyAlignment="1">
      <alignment vertical="center"/>
    </xf>
    <xf numFmtId="2" fontId="0" fillId="0" borderId="0" xfId="0" applyNumberFormat="1" applyProtection="1">
      <protection locked="0"/>
    </xf>
    <xf numFmtId="49" fontId="2" fillId="0" borderId="0" xfId="2" applyNumberFormat="1" applyFont="1" applyAlignment="1">
      <alignment horizontal="left" vertical="top"/>
    </xf>
    <xf numFmtId="0" fontId="2" fillId="0" borderId="0" xfId="2" applyFont="1" applyAlignment="1">
      <alignment vertical="top" wrapText="1"/>
    </xf>
    <xf numFmtId="0" fontId="2" fillId="0" borderId="0" xfId="2" applyFont="1" applyAlignment="1">
      <alignment horizontal="left"/>
    </xf>
    <xf numFmtId="4" fontId="2" fillId="0" borderId="0" xfId="2" applyNumberFormat="1" applyFont="1" applyAlignment="1">
      <alignment horizontal="right"/>
    </xf>
    <xf numFmtId="4" fontId="2" fillId="0" borderId="0" xfId="2" applyNumberFormat="1" applyFont="1"/>
    <xf numFmtId="0" fontId="2" fillId="0" borderId="0" xfId="2" applyFont="1" applyAlignment="1">
      <alignment horizontal="right"/>
    </xf>
    <xf numFmtId="2" fontId="6" fillId="0" borderId="0" xfId="2" applyNumberFormat="1" applyFont="1" applyAlignment="1">
      <alignment horizontal="center"/>
    </xf>
    <xf numFmtId="0" fontId="6" fillId="0" borderId="2" xfId="2" applyFont="1" applyBorder="1" applyAlignment="1">
      <alignment horizontal="left"/>
    </xf>
    <xf numFmtId="4" fontId="6" fillId="0" borderId="2" xfId="2" applyNumberFormat="1" applyFont="1" applyBorder="1" applyAlignment="1">
      <alignment horizontal="right"/>
    </xf>
    <xf numFmtId="4" fontId="6" fillId="0" borderId="2" xfId="2" applyNumberFormat="1" applyFont="1" applyBorder="1"/>
    <xf numFmtId="4" fontId="8" fillId="0" borderId="3" xfId="2" applyNumberFormat="1" applyFont="1" applyBorder="1" applyAlignment="1">
      <alignment horizontal="right" vertical="top"/>
    </xf>
    <xf numFmtId="4" fontId="8" fillId="0" borderId="3" xfId="2" applyNumberFormat="1" applyFont="1" applyBorder="1" applyAlignment="1">
      <alignment vertical="top"/>
    </xf>
    <xf numFmtId="49" fontId="6" fillId="0" borderId="2" xfId="2" applyNumberFormat="1" applyFont="1" applyBorder="1" applyAlignment="1">
      <alignment horizontal="left" vertical="top"/>
    </xf>
    <xf numFmtId="49" fontId="6" fillId="0" borderId="3" xfId="2" applyNumberFormat="1" applyFont="1" applyBorder="1" applyAlignment="1">
      <alignment horizontal="left" vertical="top"/>
    </xf>
    <xf numFmtId="0" fontId="8" fillId="0" borderId="3" xfId="2" applyFont="1" applyBorder="1" applyAlignment="1">
      <alignment horizontal="left"/>
    </xf>
    <xf numFmtId="49" fontId="8" fillId="0" borderId="0" xfId="2" applyNumberFormat="1" applyFont="1" applyAlignment="1">
      <alignment horizontal="left" vertical="top"/>
    </xf>
    <xf numFmtId="0" fontId="1" fillId="0" borderId="0" xfId="0" applyFont="1"/>
    <xf numFmtId="2" fontId="1" fillId="0" borderId="0" xfId="0" applyNumberFormat="1" applyFont="1"/>
    <xf numFmtId="2" fontId="6" fillId="0" borderId="0" xfId="2" applyNumberFormat="1" applyFont="1"/>
    <xf numFmtId="49" fontId="16" fillId="0" borderId="2" xfId="2" applyNumberFormat="1" applyFont="1" applyBorder="1" applyAlignment="1">
      <alignment horizontal="left" vertical="top"/>
    </xf>
    <xf numFmtId="0" fontId="13" fillId="0" borderId="2" xfId="0" applyFont="1" applyBorder="1" applyAlignment="1">
      <alignment horizontal="left" vertical="top" wrapText="1"/>
    </xf>
    <xf numFmtId="0" fontId="14" fillId="0" borderId="2" xfId="0" applyFont="1" applyBorder="1"/>
    <xf numFmtId="4" fontId="13" fillId="0" borderId="2" xfId="0" applyNumberFormat="1" applyFont="1" applyBorder="1" applyAlignment="1">
      <alignment horizontal="right"/>
    </xf>
    <xf numFmtId="2" fontId="14" fillId="0" borderId="2" xfId="0" applyNumberFormat="1" applyFont="1" applyBorder="1"/>
    <xf numFmtId="2" fontId="1" fillId="0" borderId="0" xfId="0" applyNumberFormat="1" applyFont="1" applyProtection="1">
      <protection locked="0"/>
    </xf>
    <xf numFmtId="164" fontId="2" fillId="0" borderId="0" xfId="1" applyFont="1" applyAlignment="1" applyProtection="1">
      <alignment horizontal="right"/>
    </xf>
    <xf numFmtId="164" fontId="4" fillId="0" borderId="0" xfId="1" applyFont="1" applyAlignment="1" applyProtection="1">
      <alignment horizontal="right"/>
    </xf>
    <xf numFmtId="164" fontId="6" fillId="0" borderId="0" xfId="1" applyFont="1" applyAlignment="1" applyProtection="1">
      <alignment horizontal="right"/>
    </xf>
    <xf numFmtId="164" fontId="3" fillId="0" borderId="0" xfId="1" applyFont="1" applyAlignment="1" applyProtection="1">
      <alignment horizontal="right"/>
    </xf>
    <xf numFmtId="4" fontId="6" fillId="0" borderId="0" xfId="3" applyNumberFormat="1" applyFont="1" applyAlignment="1">
      <alignment horizontal="right" wrapText="1"/>
    </xf>
    <xf numFmtId="0" fontId="10" fillId="0" borderId="0" xfId="0" applyFont="1" applyAlignment="1">
      <alignment horizontal="left" vertical="top" wrapText="1"/>
    </xf>
    <xf numFmtId="0" fontId="10" fillId="0" borderId="0" xfId="0" applyFont="1" applyAlignment="1">
      <alignment horizontal="left" wrapText="1"/>
    </xf>
    <xf numFmtId="0" fontId="14" fillId="0" borderId="0" xfId="0" applyFont="1"/>
    <xf numFmtId="0" fontId="3" fillId="0" borderId="0" xfId="0" applyFont="1" applyAlignment="1">
      <alignment horizontal="left" wrapText="1"/>
    </xf>
    <xf numFmtId="0" fontId="13" fillId="0" borderId="0" xfId="0"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left"/>
    </xf>
    <xf numFmtId="164" fontId="13" fillId="0" borderId="0" xfId="1" applyFont="1" applyAlignment="1" applyProtection="1">
      <alignment horizontal="right"/>
    </xf>
    <xf numFmtId="4" fontId="15" fillId="0" borderId="0" xfId="3" applyNumberFormat="1" applyFont="1" applyAlignment="1">
      <alignment horizontal="right" wrapText="1"/>
    </xf>
    <xf numFmtId="164" fontId="0" fillId="0" borderId="0" xfId="1" applyFont="1" applyProtection="1"/>
    <xf numFmtId="0" fontId="9" fillId="0" borderId="0" xfId="0" applyFont="1" applyAlignment="1">
      <alignment vertical="center"/>
    </xf>
    <xf numFmtId="2" fontId="3" fillId="0" borderId="0" xfId="0" applyNumberFormat="1" applyFont="1" applyAlignment="1">
      <alignment horizontal="left" vertical="top" wrapText="1"/>
    </xf>
    <xf numFmtId="0" fontId="9" fillId="0" borderId="0" xfId="0" applyFont="1" applyAlignment="1">
      <alignment horizontal="left" vertical="top" wrapText="1"/>
    </xf>
    <xf numFmtId="0" fontId="6" fillId="0" borderId="0" xfId="0" applyFont="1" applyAlignment="1">
      <alignment vertical="top" wrapText="1"/>
    </xf>
    <xf numFmtId="0" fontId="7" fillId="0" borderId="0" xfId="0" applyFont="1"/>
    <xf numFmtId="164" fontId="8" fillId="0" borderId="3" xfId="1" applyFont="1" applyBorder="1" applyAlignment="1" applyProtection="1">
      <alignment horizontal="right"/>
    </xf>
    <xf numFmtId="164" fontId="0" fillId="0" borderId="0" xfId="1" applyFont="1" applyProtection="1">
      <protection locked="0"/>
    </xf>
    <xf numFmtId="0" fontId="8" fillId="0" borderId="3" xfId="2" applyFont="1" applyBorder="1" applyAlignment="1">
      <alignment horizontal="left" vertical="top" wrapText="1"/>
    </xf>
  </cellXfs>
  <cellStyles count="6">
    <cellStyle name="Navadno" xfId="0" builtinId="0"/>
    <cellStyle name="Navadno_ARREA- koča Ruše-rušitve" xfId="2" xr:uid="{74BFDF54-75C6-436A-916F-28838C7B3D6A}"/>
    <cellStyle name="Navadno_BENEDEJČIČ-gr.knjiga" xfId="3" xr:uid="{18434604-E34E-4CC5-9984-C7B56039DBE0}"/>
    <cellStyle name="Navadno_KALAMAR-PSO GREGORČIČEVA MS-16.11.04" xfId="4" xr:uid="{6A291C1D-4ECC-4FC6-AE7E-5CD2DC4E45E3}"/>
    <cellStyle name="Normal 3" xfId="5" xr:uid="{6E78CC86-98BD-47D8-9A16-9FB5ED202F9A}"/>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CB319-7FB3-4E92-A304-7D39F42887D5}">
  <sheetPr codeName="List1">
    <tabColor rgb="FF92D050"/>
    <pageSetUpPr fitToPage="1"/>
  </sheetPr>
  <dimension ref="A1:DF40"/>
  <sheetViews>
    <sheetView tabSelected="1" view="pageLayout" zoomScaleNormal="100" zoomScaleSheetLayoutView="100" workbookViewId="0">
      <selection activeCell="F34" sqref="F34"/>
    </sheetView>
  </sheetViews>
  <sheetFormatPr defaultColWidth="9.140625" defaultRowHeight="12.75" x14ac:dyDescent="0.2"/>
  <cols>
    <col min="1" max="1" width="8.85546875" style="69" customWidth="1"/>
    <col min="2" max="2" width="9" style="70" customWidth="1"/>
    <col min="3" max="3" width="9.140625" style="71" customWidth="1"/>
    <col min="4" max="5" width="9.140625" style="37" customWidth="1"/>
    <col min="6" max="6" width="9.140625" style="38" customWidth="1"/>
    <col min="7" max="7" width="10.42578125" style="72" hidden="1" customWidth="1"/>
    <col min="8" max="8" width="0.42578125" style="6" hidden="1" customWidth="1"/>
    <col min="9" max="9" width="1" style="6" hidden="1" customWidth="1"/>
    <col min="10" max="10" width="15.7109375" style="6" hidden="1" customWidth="1"/>
    <col min="11" max="11" width="11.7109375" style="6" customWidth="1"/>
    <col min="12" max="12" width="15" style="6" customWidth="1"/>
    <col min="13" max="16384" width="9.140625" style="6"/>
  </cols>
  <sheetData>
    <row r="1" spans="1:12" ht="15.75" x14ac:dyDescent="0.25">
      <c r="A1" s="3" t="s">
        <v>25</v>
      </c>
      <c r="B1" s="4"/>
      <c r="C1" s="4"/>
      <c r="D1" s="4"/>
      <c r="E1" s="4"/>
      <c r="F1" s="4"/>
      <c r="G1" s="4"/>
      <c r="H1" s="5"/>
    </row>
    <row r="2" spans="1:12" x14ac:dyDescent="0.2">
      <c r="A2" s="4"/>
      <c r="B2" s="4"/>
      <c r="C2" s="4"/>
      <c r="D2" s="4"/>
      <c r="E2" s="4"/>
      <c r="F2" s="4"/>
      <c r="G2" s="4"/>
      <c r="H2" s="5"/>
    </row>
    <row r="3" spans="1:12" s="10" customFormat="1" x14ac:dyDescent="0.2">
      <c r="A3" s="7" t="s">
        <v>10</v>
      </c>
      <c r="B3" s="4"/>
      <c r="C3" s="4" t="s">
        <v>34</v>
      </c>
      <c r="D3" s="4"/>
      <c r="E3" s="8"/>
      <c r="F3" s="9"/>
      <c r="G3" s="9"/>
      <c r="H3" s="5"/>
    </row>
    <row r="4" spans="1:12" s="11" customFormat="1" x14ac:dyDescent="0.2">
      <c r="A4" s="7"/>
      <c r="B4" s="4"/>
      <c r="C4" s="4"/>
      <c r="D4" s="4"/>
      <c r="E4" s="8"/>
      <c r="F4" s="9"/>
      <c r="G4" s="9"/>
      <c r="H4" s="5"/>
    </row>
    <row r="5" spans="1:12" s="15" customFormat="1" x14ac:dyDescent="0.2">
      <c r="A5" s="12" t="s">
        <v>11</v>
      </c>
      <c r="B5" s="13"/>
      <c r="C5" s="14" t="s">
        <v>35</v>
      </c>
      <c r="D5" s="4"/>
      <c r="E5" s="8"/>
      <c r="F5" s="9"/>
      <c r="G5" s="9"/>
      <c r="H5" s="5"/>
    </row>
    <row r="6" spans="1:12" s="11" customFormat="1" x14ac:dyDescent="0.2">
      <c r="A6" s="7"/>
      <c r="B6" s="4"/>
      <c r="C6" s="14"/>
      <c r="D6" s="4"/>
      <c r="E6" s="8"/>
      <c r="F6" s="9"/>
      <c r="G6" s="9"/>
      <c r="H6" s="5"/>
    </row>
    <row r="7" spans="1:12" x14ac:dyDescent="0.2">
      <c r="A7" s="7"/>
      <c r="B7" s="4"/>
      <c r="C7" s="4"/>
      <c r="D7" s="4"/>
      <c r="E7" s="8"/>
      <c r="F7" s="9"/>
      <c r="G7" s="9"/>
      <c r="H7" s="5"/>
    </row>
    <row r="8" spans="1:12" x14ac:dyDescent="0.2">
      <c r="A8" s="16"/>
      <c r="B8" s="13"/>
      <c r="C8" s="13"/>
      <c r="D8" s="13"/>
      <c r="E8" s="17"/>
      <c r="F8" s="18"/>
      <c r="G8" s="18"/>
      <c r="H8" s="19"/>
    </row>
    <row r="9" spans="1:12" x14ac:dyDescent="0.2">
      <c r="A9" s="16"/>
      <c r="B9" s="13"/>
      <c r="C9" s="13"/>
      <c r="D9" s="13"/>
      <c r="E9" s="17"/>
      <c r="F9" s="18"/>
      <c r="G9" s="18"/>
      <c r="H9" s="19"/>
    </row>
    <row r="10" spans="1:12" x14ac:dyDescent="0.2">
      <c r="A10" s="7" t="s">
        <v>12</v>
      </c>
      <c r="B10" s="20"/>
      <c r="C10" s="4" t="s">
        <v>36</v>
      </c>
      <c r="D10" s="4"/>
      <c r="E10" s="8"/>
      <c r="F10" s="9"/>
      <c r="G10" s="9"/>
      <c r="H10" s="5"/>
    </row>
    <row r="11" spans="1:12" customFormat="1" x14ac:dyDescent="0.2">
      <c r="A11" s="7"/>
      <c r="B11" s="4"/>
      <c r="C11" s="4"/>
      <c r="D11" s="4"/>
      <c r="E11" s="8"/>
      <c r="F11" s="9"/>
      <c r="G11" s="9"/>
      <c r="H11" s="5"/>
    </row>
    <row r="12" spans="1:12" customFormat="1" x14ac:dyDescent="0.2">
      <c r="A12" s="7" t="s">
        <v>13</v>
      </c>
      <c r="B12" s="21"/>
      <c r="C12" s="22">
        <v>45617</v>
      </c>
      <c r="D12" s="4"/>
      <c r="E12" s="8"/>
      <c r="F12" s="9"/>
      <c r="G12" s="9"/>
      <c r="H12" s="5"/>
    </row>
    <row r="13" spans="1:12" customFormat="1" x14ac:dyDescent="0.2">
      <c r="A13" s="23"/>
      <c r="B13" s="24"/>
      <c r="C13" s="24"/>
      <c r="D13" s="24"/>
      <c r="E13" s="25"/>
      <c r="F13" s="26"/>
      <c r="G13" s="26"/>
      <c r="H13" s="27"/>
    </row>
    <row r="14" spans="1:12" customFormat="1" x14ac:dyDescent="0.2">
      <c r="A14" s="7"/>
      <c r="B14" s="4"/>
      <c r="C14" s="4"/>
      <c r="D14" s="4"/>
      <c r="E14" s="8"/>
      <c r="F14" s="9"/>
      <c r="G14" s="9"/>
      <c r="H14" s="5"/>
      <c r="K14" s="28"/>
      <c r="L14" s="28"/>
    </row>
    <row r="15" spans="1:12" customFormat="1" ht="23.25" x14ac:dyDescent="0.35">
      <c r="A15" s="4"/>
      <c r="B15" s="4"/>
      <c r="C15" s="29" t="s">
        <v>14</v>
      </c>
      <c r="D15" s="18"/>
      <c r="E15" s="18"/>
      <c r="F15" s="30"/>
      <c r="G15" s="19"/>
      <c r="H15" s="31"/>
    </row>
    <row r="16" spans="1:12" customFormat="1" x14ac:dyDescent="0.2">
      <c r="A16" s="13"/>
      <c r="B16" s="13"/>
      <c r="C16" s="13"/>
      <c r="D16" s="13"/>
      <c r="E16" s="17"/>
      <c r="F16" s="18"/>
      <c r="G16" s="18"/>
      <c r="H16" s="32"/>
    </row>
    <row r="17" spans="1:110" customFormat="1" x14ac:dyDescent="0.2">
      <c r="A17" s="13"/>
      <c r="B17" s="13"/>
      <c r="C17" s="13"/>
      <c r="D17" s="13"/>
      <c r="E17" s="17"/>
      <c r="F17" s="18"/>
      <c r="G17" s="18"/>
      <c r="H17" s="32"/>
    </row>
    <row r="18" spans="1:110" customFormat="1" x14ac:dyDescent="0.2">
      <c r="A18" s="33" t="s">
        <v>24</v>
      </c>
      <c r="B18" s="34" t="s">
        <v>37</v>
      </c>
      <c r="C18" s="13"/>
      <c r="D18" s="13"/>
      <c r="E18" s="17"/>
      <c r="F18" s="18"/>
      <c r="G18" s="18"/>
      <c r="H18" s="32"/>
      <c r="L18" s="35">
        <f>ROUND(+BAR!F21,2)</f>
        <v>0</v>
      </c>
    </row>
    <row r="19" spans="1:110" customFormat="1" x14ac:dyDescent="0.2">
      <c r="A19" s="13"/>
      <c r="B19" s="13"/>
      <c r="C19" s="13"/>
      <c r="D19" s="13"/>
      <c r="E19" s="17"/>
      <c r="F19" s="18"/>
      <c r="G19" s="18"/>
      <c r="H19" s="32"/>
    </row>
    <row r="20" spans="1:110" customFormat="1" x14ac:dyDescent="0.2">
      <c r="A20" s="9" t="s">
        <v>28</v>
      </c>
      <c r="B20" s="4" t="s">
        <v>124</v>
      </c>
      <c r="C20" s="13"/>
      <c r="D20" s="13"/>
      <c r="E20" s="17"/>
      <c r="F20" s="18"/>
      <c r="G20" s="18"/>
      <c r="H20" s="36">
        <v>0</v>
      </c>
      <c r="L20" s="35">
        <f>ROUND('KLOPI, OBEŠALNIKI IN POLICA'!F64,2)</f>
        <v>0</v>
      </c>
    </row>
    <row r="21" spans="1:110" customFormat="1" x14ac:dyDescent="0.2">
      <c r="A21" s="9"/>
      <c r="B21" s="4"/>
      <c r="C21" s="13"/>
      <c r="D21" s="13"/>
      <c r="E21" s="17"/>
      <c r="F21" s="18"/>
      <c r="G21" s="18"/>
      <c r="H21" s="36"/>
      <c r="L21" s="35"/>
    </row>
    <row r="22" spans="1:110" customFormat="1" x14ac:dyDescent="0.2">
      <c r="A22" s="9" t="s">
        <v>29</v>
      </c>
      <c r="B22" s="4" t="s">
        <v>109</v>
      </c>
      <c r="C22" s="13"/>
      <c r="D22" s="13"/>
      <c r="E22" s="17"/>
      <c r="F22" s="18"/>
      <c r="G22" s="18"/>
      <c r="H22" s="36" t="e">
        <v>#REF!</v>
      </c>
      <c r="L22" s="35">
        <f>ROUND(+'OMARE V VADBENIH PROSTORIH'!F27,2)</f>
        <v>0</v>
      </c>
    </row>
    <row r="23" spans="1:110" customFormat="1" x14ac:dyDescent="0.2">
      <c r="A23" s="9"/>
      <c r="B23" s="4"/>
      <c r="C23" s="13"/>
      <c r="D23" s="13"/>
      <c r="E23" s="17"/>
      <c r="F23" s="18"/>
      <c r="G23" s="18"/>
      <c r="H23" s="36"/>
    </row>
    <row r="24" spans="1:110" customFormat="1" x14ac:dyDescent="0.2">
      <c r="A24" s="9" t="s">
        <v>30</v>
      </c>
      <c r="B24" s="4" t="s">
        <v>110</v>
      </c>
      <c r="C24" s="13"/>
      <c r="D24" s="13"/>
      <c r="E24" s="17"/>
      <c r="F24" s="18"/>
      <c r="G24" s="18"/>
      <c r="H24" s="36">
        <v>0</v>
      </c>
      <c r="L24" s="35">
        <f>ROUND('OMARI, NIŠI IN PODEST S PREDALI'!F34,2)</f>
        <v>0</v>
      </c>
    </row>
    <row r="25" spans="1:110" s="39" customFormat="1" x14ac:dyDescent="0.2">
      <c r="A25" s="9"/>
      <c r="B25" s="4"/>
      <c r="C25" s="13"/>
      <c r="D25" s="13"/>
      <c r="E25" s="17"/>
      <c r="F25" s="18"/>
      <c r="G25" s="18"/>
      <c r="H25" s="36"/>
      <c r="I25" s="37"/>
      <c r="J25" s="38"/>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row>
    <row r="26" spans="1:110" s="39" customFormat="1" x14ac:dyDescent="0.2">
      <c r="A26" s="9" t="s">
        <v>33</v>
      </c>
      <c r="B26" s="4" t="s">
        <v>107</v>
      </c>
      <c r="C26" s="13"/>
      <c r="D26" s="13"/>
      <c r="E26" s="17"/>
      <c r="F26" s="18"/>
      <c r="G26" s="18"/>
      <c r="H26" s="36">
        <v>0</v>
      </c>
      <c r="I26" s="37"/>
      <c r="J26" s="38"/>
      <c r="K26" s="6"/>
      <c r="L26" s="38">
        <f>ROUND(+'MIZI,POLIČNIK IN GOVORNIŠKI ODE'!F55,2)</f>
        <v>0</v>
      </c>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row>
    <row r="27" spans="1:110" s="43" customFormat="1" ht="15.75" thickBot="1" x14ac:dyDescent="0.3">
      <c r="A27" s="40"/>
      <c r="B27" s="4"/>
      <c r="C27" s="13"/>
      <c r="D27" s="13"/>
      <c r="E27" s="17"/>
      <c r="F27" s="18"/>
      <c r="G27" s="18"/>
      <c r="H27" s="36"/>
      <c r="I27" s="41"/>
      <c r="J27" s="42"/>
    </row>
    <row r="28" spans="1:110" ht="13.5" thickTop="1" x14ac:dyDescent="0.2">
      <c r="A28" s="9" t="s">
        <v>38</v>
      </c>
      <c r="B28" s="4" t="s">
        <v>108</v>
      </c>
      <c r="C28" s="13"/>
      <c r="D28" s="13"/>
      <c r="E28" s="17"/>
      <c r="F28" s="18"/>
      <c r="G28" s="18"/>
      <c r="H28" s="36">
        <v>0</v>
      </c>
      <c r="I28" s="37"/>
      <c r="J28" s="38"/>
      <c r="L28" s="38">
        <f>ROUND(+'TIPSKA OPREMA'!F138,2)</f>
        <v>0</v>
      </c>
    </row>
    <row r="29" spans="1:110" x14ac:dyDescent="0.2">
      <c r="A29" s="40"/>
      <c r="B29" s="4"/>
      <c r="C29" s="13"/>
      <c r="D29" s="13"/>
      <c r="E29" s="17"/>
      <c r="F29" s="18"/>
      <c r="G29" s="18"/>
      <c r="H29" s="36"/>
      <c r="I29" s="38"/>
      <c r="J29" s="38"/>
    </row>
    <row r="30" spans="1:110" x14ac:dyDescent="0.2">
      <c r="A30" s="9" t="s">
        <v>228</v>
      </c>
      <c r="B30" s="4" t="s">
        <v>229</v>
      </c>
      <c r="C30" s="13"/>
      <c r="D30" s="13"/>
      <c r="E30" s="17"/>
      <c r="F30" s="18"/>
      <c r="G30" s="18"/>
      <c r="H30" s="36" t="e">
        <v>#REF!</v>
      </c>
      <c r="I30" s="37"/>
      <c r="J30" s="38"/>
      <c r="L30" s="38">
        <f>ROUND('GRAFIČNO OZNAČEVANJE IN LUČI'!F33,2)</f>
        <v>0</v>
      </c>
    </row>
    <row r="31" spans="1:110" x14ac:dyDescent="0.2">
      <c r="A31" s="9"/>
      <c r="B31" s="4"/>
      <c r="C31" s="13"/>
      <c r="D31" s="13"/>
      <c r="E31" s="17"/>
      <c r="F31" s="18"/>
      <c r="G31" s="18"/>
      <c r="H31" s="36"/>
    </row>
    <row r="32" spans="1:110" x14ac:dyDescent="0.2">
      <c r="A32" s="9" t="s">
        <v>298</v>
      </c>
      <c r="B32" s="4" t="s">
        <v>299</v>
      </c>
      <c r="C32" s="13"/>
      <c r="D32" s="13"/>
      <c r="E32" s="17"/>
      <c r="F32" s="18"/>
      <c r="G32" s="18"/>
      <c r="H32" s="36" t="e">
        <v>#REF!</v>
      </c>
      <c r="I32" s="37"/>
      <c r="J32" s="38"/>
      <c r="L32" s="38">
        <f>ROUND(SUM(L18:L30)*0.05,2)</f>
        <v>0</v>
      </c>
    </row>
    <row r="33" spans="1:12" x14ac:dyDescent="0.2">
      <c r="A33" s="33"/>
      <c r="B33" s="4"/>
      <c r="C33" s="44"/>
      <c r="D33" s="13"/>
      <c r="E33" s="17"/>
      <c r="F33" s="18"/>
      <c r="G33" s="18"/>
      <c r="H33" s="5">
        <v>0</v>
      </c>
    </row>
    <row r="34" spans="1:12" x14ac:dyDescent="0.2">
      <c r="A34" s="33"/>
      <c r="B34" s="4"/>
      <c r="C34" s="44"/>
      <c r="D34" s="13"/>
      <c r="E34" s="17"/>
      <c r="F34" s="18"/>
      <c r="G34" s="18"/>
      <c r="H34" s="5"/>
    </row>
    <row r="35" spans="1:12" x14ac:dyDescent="0.2">
      <c r="A35" s="33"/>
      <c r="B35" s="4"/>
      <c r="C35" s="44"/>
      <c r="D35" s="13"/>
      <c r="E35" s="17"/>
      <c r="F35" s="18"/>
      <c r="G35" s="18"/>
      <c r="H35" s="5" t="e">
        <f>SUM(H20:H33)*0.1</f>
        <v>#REF!</v>
      </c>
    </row>
    <row r="36" spans="1:12" x14ac:dyDescent="0.2">
      <c r="A36" s="45"/>
      <c r="B36" s="46"/>
      <c r="C36" s="47"/>
      <c r="D36" s="48"/>
      <c r="E36" s="8"/>
      <c r="F36" s="9"/>
      <c r="G36" s="9"/>
      <c r="H36" s="5"/>
    </row>
    <row r="37" spans="1:12" x14ac:dyDescent="0.2">
      <c r="A37" s="49"/>
      <c r="B37" s="50" t="s">
        <v>21</v>
      </c>
      <c r="C37" s="51"/>
      <c r="D37" s="52"/>
      <c r="E37" s="50"/>
      <c r="F37" s="53"/>
      <c r="G37" s="53"/>
      <c r="H37" s="54" t="e">
        <f>SUM(H20:H36)</f>
        <v>#REF!</v>
      </c>
      <c r="K37" s="55"/>
      <c r="L37" s="56">
        <f>ROUND(SUM(L15:L32),2)</f>
        <v>0</v>
      </c>
    </row>
    <row r="38" spans="1:12" x14ac:dyDescent="0.2">
      <c r="A38" s="49"/>
      <c r="B38" s="57" t="s">
        <v>22</v>
      </c>
      <c r="C38" s="58"/>
      <c r="D38" s="24"/>
      <c r="E38" s="24"/>
      <c r="F38" s="24"/>
      <c r="G38" s="24"/>
      <c r="H38" s="59" t="e">
        <f>+H37*22%</f>
        <v>#REF!</v>
      </c>
      <c r="K38" s="55"/>
      <c r="L38" s="60">
        <f>ROUND(L37*0.22,2)</f>
        <v>0</v>
      </c>
    </row>
    <row r="39" spans="1:12" ht="13.5" thickBot="1" x14ac:dyDescent="0.25">
      <c r="A39" s="61"/>
      <c r="B39" s="62" t="s">
        <v>23</v>
      </c>
      <c r="C39" s="63"/>
      <c r="D39" s="64"/>
      <c r="E39" s="64"/>
      <c r="F39" s="64"/>
      <c r="G39" s="64"/>
      <c r="H39" s="65" t="e">
        <f>SUM(H37:H38)</f>
        <v>#REF!</v>
      </c>
      <c r="I39" s="66"/>
      <c r="J39" s="66"/>
      <c r="K39" s="67"/>
      <c r="L39" s="68">
        <f>ROUND(L37+L38,2)</f>
        <v>0</v>
      </c>
    </row>
    <row r="40" spans="1:12" ht="13.5" thickTop="1" x14ac:dyDescent="0.2"/>
  </sheetData>
  <sheetProtection algorithmName="SHA-512" hashValue="l1G5bxSFSK0FS8vEM5ExPWPvwVUp+vWaoJuffqI6rDT1wuq4/EKgmFtJG/zqi39PI3ELi4i13/PLAjmFSm4YKA==" saltValue="hwCedT6A95CNAqSYNMs1/w==" spinCount="100000" sheet="1" objects="1" scenarios="1"/>
  <printOptions horizontalCentered="1"/>
  <pageMargins left="0.98425196850393704" right="0.39370078740157483" top="0.98425196850393704" bottom="0.78740157480314965" header="0.51181102362204722" footer="0.51181102362204722"/>
  <pageSetup paperSize="9" fitToHeight="50" orientation="portrait" r:id="rId1"/>
  <headerFooter alignWithMargins="0">
    <oddFooter>&amp;C&amp;A&amp;R&amp;P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B9AA5-A5BD-4867-9842-3BFF0F0AB762}">
  <sheetPr>
    <tabColor rgb="FF92D050"/>
  </sheetPr>
  <dimension ref="A1:DF18"/>
  <sheetViews>
    <sheetView view="pageLayout" zoomScaleNormal="100" zoomScaleSheetLayoutView="100" workbookViewId="0">
      <selection activeCell="F11" sqref="F11"/>
    </sheetView>
  </sheetViews>
  <sheetFormatPr defaultColWidth="9.140625" defaultRowHeight="12.75" x14ac:dyDescent="0.2"/>
  <cols>
    <col min="1" max="1" width="3.42578125" style="69" customWidth="1"/>
    <col min="2" max="2" width="51.85546875" style="70" customWidth="1"/>
    <col min="3" max="3" width="4.85546875" style="71" customWidth="1"/>
    <col min="4" max="4" width="9.140625" style="37" customWidth="1"/>
    <col min="5" max="5" width="12.7109375" style="37" customWidth="1"/>
    <col min="6" max="6" width="13.42578125" style="38" customWidth="1"/>
    <col min="7" max="7" width="10.42578125" style="72" hidden="1" customWidth="1"/>
    <col min="8" max="8" width="0.42578125" style="6" hidden="1" customWidth="1"/>
    <col min="9" max="9" width="1" style="6" hidden="1" customWidth="1"/>
    <col min="10" max="10" width="15.7109375" style="6" hidden="1" customWidth="1"/>
    <col min="11" max="16384" width="9.140625" style="6"/>
  </cols>
  <sheetData>
    <row r="1" spans="1:6" x14ac:dyDescent="0.2">
      <c r="A1" s="73"/>
      <c r="B1" s="74" t="s">
        <v>301</v>
      </c>
    </row>
    <row r="3" spans="1:6" s="11" customFormat="1" x14ac:dyDescent="0.2">
      <c r="A3" s="75"/>
      <c r="B3" s="76"/>
      <c r="C3" s="77"/>
      <c r="D3" s="78"/>
      <c r="E3" s="79"/>
      <c r="F3" s="79"/>
    </row>
    <row r="4" spans="1:6" s="15" customFormat="1" ht="11.25" x14ac:dyDescent="0.2">
      <c r="A4" s="80"/>
      <c r="B4" s="81" t="s">
        <v>0</v>
      </c>
      <c r="C4" s="82"/>
      <c r="D4" s="83"/>
      <c r="E4" s="83"/>
      <c r="F4" s="83"/>
    </row>
    <row r="5" spans="1:6" s="11" customFormat="1" x14ac:dyDescent="0.2">
      <c r="A5" s="75"/>
      <c r="B5" s="76"/>
      <c r="C5" s="77"/>
      <c r="D5" s="78"/>
      <c r="E5" s="79"/>
      <c r="F5" s="79"/>
    </row>
    <row r="6" spans="1:6" s="11" customFormat="1" x14ac:dyDescent="0.2">
      <c r="A6" s="75"/>
      <c r="B6" s="76"/>
      <c r="C6" s="77"/>
      <c r="D6" s="78"/>
      <c r="E6" s="79"/>
      <c r="F6" s="79"/>
    </row>
    <row r="7" spans="1:6" s="11" customFormat="1" ht="51" x14ac:dyDescent="0.2">
      <c r="A7" s="75"/>
      <c r="B7" s="84" t="s">
        <v>302</v>
      </c>
      <c r="C7" s="77"/>
      <c r="D7" s="78"/>
      <c r="E7" s="85"/>
      <c r="F7" s="79"/>
    </row>
    <row r="8" spans="1:6" s="11" customFormat="1" ht="38.25" x14ac:dyDescent="0.2">
      <c r="A8" s="75"/>
      <c r="B8" s="84" t="s">
        <v>303</v>
      </c>
      <c r="C8" s="77"/>
      <c r="D8" s="78"/>
      <c r="E8" s="85"/>
      <c r="F8" s="79"/>
    </row>
    <row r="9" spans="1:6" s="11" customFormat="1" ht="63.75" x14ac:dyDescent="0.2">
      <c r="A9" s="75"/>
      <c r="B9" s="84" t="s">
        <v>304</v>
      </c>
      <c r="C9" s="77"/>
      <c r="D9" s="78"/>
      <c r="E9" s="85"/>
      <c r="F9" s="79"/>
    </row>
    <row r="10" spans="1:6" ht="38.25" x14ac:dyDescent="0.2">
      <c r="B10" s="70" t="s">
        <v>185</v>
      </c>
      <c r="E10" s="86"/>
    </row>
    <row r="11" spans="1:6" ht="25.5" x14ac:dyDescent="0.2">
      <c r="B11" s="70" t="s">
        <v>5</v>
      </c>
      <c r="E11" s="86"/>
    </row>
    <row r="12" spans="1:6" ht="38.25" x14ac:dyDescent="0.2">
      <c r="B12" s="70" t="s">
        <v>26</v>
      </c>
      <c r="E12" s="86"/>
    </row>
    <row r="13" spans="1:6" x14ac:dyDescent="0.2">
      <c r="B13" s="70" t="s">
        <v>114</v>
      </c>
      <c r="E13" s="86"/>
    </row>
    <row r="14" spans="1:6" ht="25.5" x14ac:dyDescent="0.2">
      <c r="B14" s="70" t="s">
        <v>305</v>
      </c>
      <c r="E14" s="86"/>
    </row>
    <row r="15" spans="1:6" ht="12.75" customHeight="1" x14ac:dyDescent="0.2">
      <c r="B15" s="70" t="s">
        <v>27</v>
      </c>
      <c r="E15" s="86"/>
    </row>
    <row r="16" spans="1:6" ht="25.5" x14ac:dyDescent="0.2">
      <c r="B16" s="70" t="s">
        <v>306</v>
      </c>
      <c r="E16" s="86"/>
    </row>
    <row r="17" spans="1:110" customFormat="1" x14ac:dyDescent="0.2">
      <c r="A17" s="87"/>
      <c r="B17" s="88"/>
      <c r="C17" s="89"/>
      <c r="D17" s="90"/>
      <c r="E17" s="91"/>
      <c r="F17" s="90"/>
    </row>
    <row r="18" spans="1:110" s="69" customFormat="1" x14ac:dyDescent="0.2">
      <c r="B18" s="70"/>
      <c r="C18" s="71"/>
      <c r="D18" s="37"/>
      <c r="E18" s="37"/>
      <c r="F18" s="38"/>
      <c r="G18" s="72"/>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row>
  </sheetData>
  <sheetProtection algorithmName="SHA-512" hashValue="5w137spMV4DcFmQjc/LyrM1nJUICWJgvggZtLiYaPswkEDEHcEAnNMpq3NAedPZR/8AqL7JGKls+2qlZ+kk5oA==" saltValue="TaUbbf04K7B+paddUaeRSQ=="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E7910-BE6C-474C-9D15-CDA9AB1725FA}">
  <sheetPr codeName="List2">
    <tabColor rgb="FF92D050"/>
  </sheetPr>
  <dimension ref="A1:DF22"/>
  <sheetViews>
    <sheetView view="pageBreakPreview" topLeftCell="A7" zoomScaleNormal="100" zoomScaleSheetLayoutView="100" workbookViewId="0">
      <selection activeCell="F21" sqref="F21"/>
    </sheetView>
  </sheetViews>
  <sheetFormatPr defaultColWidth="9.140625" defaultRowHeight="12.75" x14ac:dyDescent="0.2"/>
  <cols>
    <col min="1" max="1" width="3.42578125" style="69" customWidth="1"/>
    <col min="2" max="2" width="51.85546875" style="70" customWidth="1"/>
    <col min="3" max="3" width="4.85546875" style="71" customWidth="1"/>
    <col min="4" max="4" width="9.140625" style="37" customWidth="1"/>
    <col min="5" max="5" width="12.7109375" style="37" customWidth="1"/>
    <col min="6" max="6" width="13.42578125" style="38" customWidth="1"/>
    <col min="7" max="7" width="10.42578125" style="72" hidden="1" customWidth="1"/>
    <col min="8" max="8" width="0.42578125" style="6" hidden="1" customWidth="1"/>
    <col min="9" max="9" width="1" style="6" hidden="1" customWidth="1"/>
    <col min="10" max="10" width="15.7109375" style="6" hidden="1" customWidth="1"/>
    <col min="11" max="16384" width="9.140625" style="6"/>
  </cols>
  <sheetData>
    <row r="1" spans="1:6" x14ac:dyDescent="0.2">
      <c r="A1" s="73" t="s">
        <v>24</v>
      </c>
      <c r="B1" s="74" t="s">
        <v>47</v>
      </c>
    </row>
    <row r="3" spans="1:6" s="11" customFormat="1" x14ac:dyDescent="0.2">
      <c r="A3" s="75"/>
      <c r="B3" s="76"/>
      <c r="C3" s="77"/>
      <c r="D3" s="78"/>
      <c r="E3" s="79"/>
      <c r="F3" s="79"/>
    </row>
    <row r="4" spans="1:6" s="15" customFormat="1" ht="11.25" x14ac:dyDescent="0.2">
      <c r="A4" s="80"/>
      <c r="B4" s="81" t="s">
        <v>0</v>
      </c>
      <c r="C4" s="82" t="s">
        <v>1</v>
      </c>
      <c r="D4" s="83" t="s">
        <v>2</v>
      </c>
      <c r="E4" s="83" t="s">
        <v>300</v>
      </c>
      <c r="F4" s="83" t="s">
        <v>3</v>
      </c>
    </row>
    <row r="5" spans="1:6" s="11" customFormat="1" x14ac:dyDescent="0.2">
      <c r="A5" s="75"/>
      <c r="B5" s="76"/>
      <c r="C5" s="77"/>
      <c r="D5" s="78"/>
      <c r="E5" s="79"/>
      <c r="F5" s="79"/>
    </row>
    <row r="6" spans="1:6" customFormat="1" ht="191.25" x14ac:dyDescent="0.2">
      <c r="A6" s="87"/>
      <c r="B6" s="92" t="s">
        <v>196</v>
      </c>
      <c r="C6" s="89"/>
      <c r="D6" s="90" t="s">
        <v>6</v>
      </c>
      <c r="E6" s="91"/>
      <c r="F6" s="90"/>
    </row>
    <row r="7" spans="1:6" customFormat="1" x14ac:dyDescent="0.2">
      <c r="A7" s="87"/>
      <c r="B7" s="92"/>
      <c r="C7" s="89"/>
      <c r="D7" s="90"/>
      <c r="E7" s="91"/>
      <c r="F7" s="90"/>
    </row>
    <row r="8" spans="1:6" customFormat="1" x14ac:dyDescent="0.2">
      <c r="A8" s="87" t="s">
        <v>15</v>
      </c>
      <c r="B8" s="93" t="s">
        <v>115</v>
      </c>
      <c r="C8" s="89"/>
      <c r="D8" s="90"/>
      <c r="E8" s="91"/>
      <c r="F8" s="90"/>
    </row>
    <row r="9" spans="1:6" customFormat="1" ht="25.5" x14ac:dyDescent="0.2">
      <c r="A9" s="87"/>
      <c r="B9" s="94" t="s">
        <v>116</v>
      </c>
      <c r="C9" s="89"/>
      <c r="D9" s="90"/>
      <c r="E9" s="91"/>
      <c r="F9" s="90"/>
    </row>
    <row r="10" spans="1:6" customFormat="1" ht="51" x14ac:dyDescent="0.2">
      <c r="A10" s="87"/>
      <c r="B10" s="94" t="s">
        <v>197</v>
      </c>
      <c r="C10" s="89" t="s">
        <v>4</v>
      </c>
      <c r="D10" s="90">
        <v>1</v>
      </c>
      <c r="E10" s="2"/>
      <c r="F10" s="90">
        <f>ROUND(+D10*E10,2)</f>
        <v>0</v>
      </c>
    </row>
    <row r="11" spans="1:6" customFormat="1" ht="51" x14ac:dyDescent="0.2">
      <c r="A11" s="87"/>
      <c r="B11" s="95" t="s">
        <v>198</v>
      </c>
      <c r="C11" s="89" t="s">
        <v>4</v>
      </c>
      <c r="D11" s="90">
        <v>1</v>
      </c>
      <c r="E11" s="2"/>
      <c r="F11" s="90">
        <f>ROUND(+D11*E11,2)</f>
        <v>0</v>
      </c>
    </row>
    <row r="12" spans="1:6" customFormat="1" ht="12.75" customHeight="1" x14ac:dyDescent="0.2">
      <c r="A12" s="87"/>
      <c r="B12" s="94" t="s">
        <v>46</v>
      </c>
      <c r="C12" s="71"/>
      <c r="D12" s="37"/>
      <c r="E12" s="86"/>
      <c r="F12" s="38"/>
    </row>
    <row r="13" spans="1:6" customFormat="1" ht="25.5" customHeight="1" x14ac:dyDescent="0.2">
      <c r="A13" s="87"/>
      <c r="B13" s="94" t="s">
        <v>88</v>
      </c>
      <c r="C13" s="89" t="s">
        <v>4</v>
      </c>
      <c r="D13" s="90">
        <v>1</v>
      </c>
      <c r="E13" s="2"/>
      <c r="F13" s="90">
        <f>ROUND(+D13*E13,2)</f>
        <v>0</v>
      </c>
    </row>
    <row r="14" spans="1:6" customFormat="1" ht="66.75" customHeight="1" x14ac:dyDescent="0.2">
      <c r="A14" s="87"/>
      <c r="B14" s="94" t="s">
        <v>199</v>
      </c>
      <c r="C14" s="89" t="s">
        <v>4</v>
      </c>
      <c r="D14" s="90">
        <v>1</v>
      </c>
      <c r="E14" s="2"/>
      <c r="F14" s="90">
        <f>ROUND(+D14*E14,2)</f>
        <v>0</v>
      </c>
    </row>
    <row r="15" spans="1:6" customFormat="1" ht="15.6" customHeight="1" x14ac:dyDescent="0.2">
      <c r="A15" s="87"/>
      <c r="B15" s="94"/>
      <c r="C15" s="89"/>
      <c r="D15" s="90"/>
      <c r="E15" s="96"/>
      <c r="F15" s="97"/>
    </row>
    <row r="16" spans="1:6" customFormat="1" x14ac:dyDescent="0.2">
      <c r="A16" s="87" t="s">
        <v>16</v>
      </c>
      <c r="B16" s="93" t="s">
        <v>125</v>
      </c>
      <c r="C16" s="89"/>
      <c r="D16" s="90"/>
      <c r="E16" s="91"/>
      <c r="F16" s="90"/>
    </row>
    <row r="17" spans="1:110" s="39" customFormat="1" ht="89.25" x14ac:dyDescent="0.2">
      <c r="A17" s="87"/>
      <c r="B17" s="95" t="s">
        <v>192</v>
      </c>
      <c r="C17" s="89"/>
      <c r="D17" s="90"/>
      <c r="E17" s="91"/>
      <c r="F17" s="90"/>
      <c r="G17" s="37"/>
      <c r="H17" s="37"/>
      <c r="I17" s="37"/>
      <c r="J17" s="38"/>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row>
    <row r="18" spans="1:110" s="39" customFormat="1" x14ac:dyDescent="0.2">
      <c r="A18" s="87"/>
      <c r="B18" s="98" t="s">
        <v>46</v>
      </c>
      <c r="C18" t="s">
        <v>4</v>
      </c>
      <c r="D18" s="90">
        <v>1</v>
      </c>
      <c r="E18" s="111"/>
      <c r="F18" s="90">
        <f>ROUND(D18*E18,2)</f>
        <v>0</v>
      </c>
      <c r="G18" s="37"/>
      <c r="H18" s="37"/>
      <c r="I18" s="37"/>
      <c r="J18" s="38"/>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row>
    <row r="19" spans="1:110" x14ac:dyDescent="0.2">
      <c r="A19" s="100"/>
      <c r="B19" s="101"/>
      <c r="E19" s="86"/>
    </row>
    <row r="20" spans="1:110" x14ac:dyDescent="0.2">
      <c r="A20" s="102"/>
      <c r="B20" s="103"/>
      <c r="C20" s="104"/>
      <c r="D20" s="105"/>
      <c r="E20" s="105"/>
      <c r="F20" s="60"/>
    </row>
    <row r="21" spans="1:110" ht="15.75" thickBot="1" x14ac:dyDescent="0.25">
      <c r="A21" s="106"/>
      <c r="B21" s="107" t="s">
        <v>48</v>
      </c>
      <c r="C21" s="108"/>
      <c r="D21" s="109"/>
      <c r="E21" s="109"/>
      <c r="F21" s="110">
        <f>ROUND(SUM(F6:F19),2)</f>
        <v>0</v>
      </c>
    </row>
    <row r="22" spans="1:110" ht="13.5" thickTop="1" x14ac:dyDescent="0.2"/>
  </sheetData>
  <sheetProtection algorithmName="SHA-512" hashValue="nIUnQlE0Lh2wUWtuVo9yP3AXZM2k/QzOTbvHGahm7PqAuUz5N2+UVoxKg6mEd2BHqhZf4bLCMfU1NohYUGEM5w==" saltValue="L6F5BwKox1zlDz2nLsfs/g=="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864C3-7865-4422-A8CD-C12BEB8AE2EE}">
  <sheetPr codeName="List3">
    <tabColor rgb="FF92D050"/>
  </sheetPr>
  <dimension ref="A1:DF65"/>
  <sheetViews>
    <sheetView view="pageBreakPreview" topLeftCell="A42" zoomScaleNormal="100" zoomScaleSheetLayoutView="100" zoomScalePageLayoutView="96" workbookViewId="0">
      <selection activeCell="F64" sqref="F64"/>
    </sheetView>
  </sheetViews>
  <sheetFormatPr defaultColWidth="9.140625" defaultRowHeight="12.75" x14ac:dyDescent="0.2"/>
  <cols>
    <col min="1" max="1" width="3.42578125" style="69" customWidth="1"/>
    <col min="2" max="2" width="51.85546875" style="70" customWidth="1"/>
    <col min="3" max="3" width="4.85546875" style="71" customWidth="1"/>
    <col min="4" max="4" width="9.140625" style="37" customWidth="1"/>
    <col min="5" max="5" width="12.7109375" style="37" customWidth="1"/>
    <col min="6" max="6" width="13.42578125" style="38" customWidth="1"/>
    <col min="7" max="7" width="10.42578125" style="72" hidden="1" customWidth="1"/>
    <col min="8" max="8" width="0.42578125" style="6" hidden="1" customWidth="1"/>
    <col min="9" max="9" width="1" style="6" hidden="1" customWidth="1"/>
    <col min="10" max="10" width="15.7109375" style="6" hidden="1" customWidth="1"/>
    <col min="11" max="16384" width="9.140625" style="6"/>
  </cols>
  <sheetData>
    <row r="1" spans="1:7" s="10" customFormat="1" x14ac:dyDescent="0.2">
      <c r="A1" s="112" t="s">
        <v>28</v>
      </c>
      <c r="B1" s="113" t="s">
        <v>122</v>
      </c>
      <c r="C1" s="114"/>
      <c r="D1" s="115"/>
      <c r="E1" s="115"/>
      <c r="F1" s="116"/>
      <c r="G1" s="117"/>
    </row>
    <row r="2" spans="1:7" s="11" customFormat="1" x14ac:dyDescent="0.2">
      <c r="A2" s="75"/>
      <c r="B2" s="76"/>
      <c r="C2" s="77"/>
      <c r="D2" s="78"/>
      <c r="E2" s="79"/>
      <c r="F2" s="79"/>
    </row>
    <row r="3" spans="1:7" s="15" customFormat="1" ht="11.25" x14ac:dyDescent="0.2">
      <c r="A3" s="80"/>
      <c r="B3" s="81" t="s">
        <v>0</v>
      </c>
      <c r="C3" s="82" t="s">
        <v>1</v>
      </c>
      <c r="D3" s="83" t="s">
        <v>2</v>
      </c>
      <c r="E3" s="83" t="s">
        <v>300</v>
      </c>
      <c r="F3" s="83" t="s">
        <v>3</v>
      </c>
    </row>
    <row r="4" spans="1:7" s="11" customFormat="1" x14ac:dyDescent="0.2">
      <c r="A4" s="75"/>
      <c r="B4" s="76"/>
      <c r="C4" s="77"/>
      <c r="D4" s="78"/>
      <c r="E4" s="79"/>
      <c r="F4" s="79"/>
    </row>
    <row r="5" spans="1:7" s="11" customFormat="1" x14ac:dyDescent="0.2">
      <c r="A5" s="75"/>
      <c r="B5" s="76"/>
      <c r="C5" s="77"/>
      <c r="D5" s="78"/>
      <c r="E5" s="79"/>
      <c r="F5" s="79"/>
    </row>
    <row r="6" spans="1:7" customFormat="1" ht="331.5" x14ac:dyDescent="0.2">
      <c r="A6" s="87"/>
      <c r="B6" s="92" t="s">
        <v>200</v>
      </c>
      <c r="C6" s="89"/>
      <c r="D6" s="90"/>
      <c r="E6" s="91"/>
      <c r="F6" s="90"/>
    </row>
    <row r="7" spans="1:7" customFormat="1" ht="12.6" customHeight="1" x14ac:dyDescent="0.2">
      <c r="A7" s="87"/>
      <c r="B7" s="98"/>
      <c r="C7" s="89"/>
      <c r="D7" s="90"/>
      <c r="E7" s="91"/>
      <c r="F7" s="90"/>
    </row>
    <row r="8" spans="1:7" customFormat="1" x14ac:dyDescent="0.2">
      <c r="A8" s="87" t="s">
        <v>15</v>
      </c>
      <c r="B8" s="93" t="s">
        <v>39</v>
      </c>
      <c r="C8" s="89"/>
      <c r="D8" s="90"/>
      <c r="E8" s="91"/>
      <c r="F8" s="90"/>
    </row>
    <row r="9" spans="1:7" customFormat="1" ht="178.5" x14ac:dyDescent="0.2">
      <c r="A9" s="87"/>
      <c r="B9" s="95" t="s">
        <v>201</v>
      </c>
      <c r="C9" s="89"/>
      <c r="D9" s="90"/>
      <c r="E9" s="91"/>
      <c r="F9" s="90"/>
    </row>
    <row r="10" spans="1:7" customFormat="1" ht="12.75" customHeight="1" x14ac:dyDescent="0.2">
      <c r="A10" s="87"/>
      <c r="B10" s="98" t="s">
        <v>40</v>
      </c>
      <c r="C10" t="s">
        <v>4</v>
      </c>
      <c r="D10" s="90">
        <v>17</v>
      </c>
      <c r="E10" s="111"/>
      <c r="F10" s="90">
        <f>ROUND(D10*E10,2)</f>
        <v>0</v>
      </c>
    </row>
    <row r="11" spans="1:7" customFormat="1" ht="12.75" customHeight="1" x14ac:dyDescent="0.2">
      <c r="A11" s="87"/>
      <c r="B11" s="98" t="s">
        <v>42</v>
      </c>
      <c r="D11" s="90"/>
      <c r="E11" s="99"/>
      <c r="F11" s="90"/>
    </row>
    <row r="12" spans="1:7" customFormat="1" ht="12.75" customHeight="1" x14ac:dyDescent="0.2">
      <c r="A12" s="87"/>
      <c r="B12" s="98" t="s">
        <v>41</v>
      </c>
      <c r="D12" s="90"/>
      <c r="E12" s="99"/>
      <c r="F12" s="90"/>
    </row>
    <row r="13" spans="1:7" customFormat="1" ht="12.75" customHeight="1" x14ac:dyDescent="0.2">
      <c r="A13" s="87"/>
      <c r="B13" s="98" t="s">
        <v>43</v>
      </c>
      <c r="D13" s="90"/>
      <c r="E13" s="99"/>
      <c r="F13" s="90"/>
    </row>
    <row r="14" spans="1:7" customFormat="1" ht="12.75" customHeight="1" x14ac:dyDescent="0.2">
      <c r="A14" s="87"/>
      <c r="B14" s="98"/>
      <c r="D14" s="90"/>
      <c r="E14" s="99"/>
      <c r="F14" s="90"/>
    </row>
    <row r="15" spans="1:7" customFormat="1" x14ac:dyDescent="0.2">
      <c r="A15" s="87" t="s">
        <v>16</v>
      </c>
      <c r="B15" s="93" t="s">
        <v>180</v>
      </c>
      <c r="C15" s="89"/>
      <c r="D15" s="90"/>
      <c r="E15" s="91"/>
      <c r="F15" s="90"/>
    </row>
    <row r="16" spans="1:7" customFormat="1" ht="114.75" x14ac:dyDescent="0.2">
      <c r="A16" s="87"/>
      <c r="B16" s="95" t="s">
        <v>202</v>
      </c>
      <c r="C16" s="89"/>
      <c r="D16" s="90"/>
      <c r="E16" s="91"/>
      <c r="F16" s="90"/>
    </row>
    <row r="17" spans="1:110" customFormat="1" ht="12.75" customHeight="1" x14ac:dyDescent="0.2">
      <c r="A17" s="87"/>
      <c r="B17" s="98" t="s">
        <v>181</v>
      </c>
      <c r="C17" t="s">
        <v>4</v>
      </c>
      <c r="D17" s="90">
        <v>4</v>
      </c>
      <c r="E17" s="111"/>
      <c r="F17" s="90">
        <f>ROUND(D17*E17,2)</f>
        <v>0</v>
      </c>
    </row>
    <row r="18" spans="1:110" customFormat="1" ht="12.75" customHeight="1" x14ac:dyDescent="0.2">
      <c r="A18" s="87"/>
      <c r="B18" s="98"/>
      <c r="D18" s="90"/>
      <c r="E18" s="99"/>
      <c r="F18" s="90"/>
    </row>
    <row r="19" spans="1:110" customFormat="1" x14ac:dyDescent="0.2">
      <c r="A19" s="87" t="s">
        <v>17</v>
      </c>
      <c r="B19" s="93" t="s">
        <v>117</v>
      </c>
      <c r="C19" s="89"/>
      <c r="D19" s="90"/>
      <c r="E19" s="91"/>
      <c r="F19" s="90"/>
    </row>
    <row r="20" spans="1:110" s="39" customFormat="1" ht="102" x14ac:dyDescent="0.2">
      <c r="A20" s="87"/>
      <c r="B20" s="95" t="s">
        <v>119</v>
      </c>
      <c r="C20" s="89"/>
      <c r="D20" s="90"/>
      <c r="E20" s="91"/>
      <c r="F20" s="90"/>
      <c r="G20" s="37"/>
      <c r="H20" s="37"/>
      <c r="I20" s="37"/>
      <c r="J20" s="38"/>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row>
    <row r="21" spans="1:110" s="39" customFormat="1" x14ac:dyDescent="0.2">
      <c r="A21" s="87"/>
      <c r="B21" s="98" t="s">
        <v>40</v>
      </c>
      <c r="C21" t="s">
        <v>4</v>
      </c>
      <c r="D21" s="90">
        <v>1</v>
      </c>
      <c r="E21" s="111"/>
      <c r="F21" s="90">
        <f>ROUND(D21*E21,2)</f>
        <v>0</v>
      </c>
      <c r="G21" s="37"/>
      <c r="H21" s="37"/>
      <c r="I21" s="37"/>
      <c r="J21" s="38"/>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row>
    <row r="22" spans="1:110" s="39" customFormat="1" x14ac:dyDescent="0.2">
      <c r="A22" s="87"/>
      <c r="B22" s="98" t="s">
        <v>43</v>
      </c>
      <c r="C22"/>
      <c r="D22" s="90"/>
      <c r="E22" s="99"/>
      <c r="F22" s="90"/>
      <c r="G22" s="37"/>
      <c r="H22" s="37"/>
      <c r="I22" s="37"/>
      <c r="J22" s="38"/>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row>
    <row r="23" spans="1:110" s="39" customFormat="1" x14ac:dyDescent="0.2">
      <c r="A23" s="87"/>
      <c r="B23" s="98"/>
      <c r="C23"/>
      <c r="D23" s="90"/>
      <c r="E23" s="99"/>
      <c r="F23" s="90"/>
      <c r="G23" s="37"/>
      <c r="H23" s="37"/>
      <c r="I23" s="37"/>
      <c r="J23" s="38"/>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row>
    <row r="24" spans="1:110" customFormat="1" x14ac:dyDescent="0.2">
      <c r="A24" s="87" t="s">
        <v>18</v>
      </c>
      <c r="B24" s="93" t="s">
        <v>126</v>
      </c>
      <c r="C24" s="89"/>
      <c r="D24" s="90"/>
      <c r="E24" s="91"/>
      <c r="F24" s="90"/>
    </row>
    <row r="25" spans="1:110" s="39" customFormat="1" ht="102" x14ac:dyDescent="0.2">
      <c r="A25" s="87"/>
      <c r="B25" s="95" t="s">
        <v>127</v>
      </c>
      <c r="C25" s="89"/>
      <c r="D25" s="90"/>
      <c r="E25" s="91"/>
      <c r="F25" s="90"/>
      <c r="G25" s="37"/>
      <c r="H25" s="37"/>
      <c r="I25" s="37"/>
      <c r="J25" s="38"/>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row>
    <row r="26" spans="1:110" s="39" customFormat="1" x14ac:dyDescent="0.2">
      <c r="A26" s="87"/>
      <c r="B26" s="98" t="s">
        <v>44</v>
      </c>
      <c r="C26" t="s">
        <v>4</v>
      </c>
      <c r="D26" s="90">
        <v>1</v>
      </c>
      <c r="E26" s="111"/>
      <c r="F26" s="90">
        <f>ROUND(D26*E26,2)</f>
        <v>0</v>
      </c>
      <c r="G26" s="37"/>
      <c r="H26" s="37"/>
      <c r="I26" s="37"/>
      <c r="J26" s="38"/>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row>
    <row r="27" spans="1:110" customFormat="1" ht="11.85" customHeight="1" x14ac:dyDescent="0.2">
      <c r="A27" s="87"/>
      <c r="B27" s="98"/>
      <c r="C27" s="89"/>
      <c r="D27" s="90"/>
      <c r="E27" s="91"/>
      <c r="F27" s="90"/>
    </row>
    <row r="28" spans="1:110" customFormat="1" x14ac:dyDescent="0.2">
      <c r="A28" s="87" t="s">
        <v>19</v>
      </c>
      <c r="B28" s="93" t="s">
        <v>134</v>
      </c>
      <c r="C28" s="89"/>
      <c r="D28" s="90"/>
      <c r="E28" s="91"/>
      <c r="F28" s="90"/>
    </row>
    <row r="29" spans="1:110" s="39" customFormat="1" ht="63.75" x14ac:dyDescent="0.2">
      <c r="A29" s="87"/>
      <c r="B29" s="95" t="s">
        <v>120</v>
      </c>
      <c r="C29" s="89"/>
      <c r="D29" s="90"/>
      <c r="E29" s="91"/>
      <c r="F29" s="90"/>
      <c r="G29" s="37"/>
      <c r="H29" s="37"/>
      <c r="I29" s="37"/>
      <c r="J29" s="38"/>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row>
    <row r="30" spans="1:110" s="39" customFormat="1" x14ac:dyDescent="0.2">
      <c r="A30" s="87"/>
      <c r="B30" s="98" t="s">
        <v>118</v>
      </c>
      <c r="C30" t="s">
        <v>4</v>
      </c>
      <c r="D30" s="90">
        <v>1</v>
      </c>
      <c r="E30" s="111"/>
      <c r="F30" s="90">
        <f>ROUND(D30*E30,2)</f>
        <v>0</v>
      </c>
      <c r="G30" s="37"/>
      <c r="H30" s="37"/>
      <c r="I30" s="37"/>
      <c r="J30" s="38"/>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row>
    <row r="31" spans="1:110" customFormat="1" x14ac:dyDescent="0.2">
      <c r="A31" s="87"/>
      <c r="B31" s="98"/>
      <c r="C31" s="89"/>
      <c r="D31" s="90"/>
      <c r="E31" s="91"/>
      <c r="F31" s="90"/>
    </row>
    <row r="32" spans="1:110" customFormat="1" x14ac:dyDescent="0.2">
      <c r="A32" s="87" t="s">
        <v>20</v>
      </c>
      <c r="B32" s="93" t="s">
        <v>135</v>
      </c>
      <c r="C32" s="89"/>
      <c r="D32" s="90"/>
      <c r="E32" s="91"/>
      <c r="F32" s="90"/>
    </row>
    <row r="33" spans="1:110" s="39" customFormat="1" ht="63.75" x14ac:dyDescent="0.2">
      <c r="A33" s="87"/>
      <c r="B33" s="95" t="s">
        <v>121</v>
      </c>
      <c r="C33" s="89"/>
      <c r="D33" s="90"/>
      <c r="E33" s="91"/>
      <c r="F33" s="90"/>
      <c r="G33" s="37"/>
      <c r="H33" s="37"/>
      <c r="I33" s="37"/>
      <c r="J33" s="38"/>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row>
    <row r="34" spans="1:110" s="39" customFormat="1" x14ac:dyDescent="0.2">
      <c r="A34" s="87"/>
      <c r="B34" s="98" t="s">
        <v>45</v>
      </c>
      <c r="C34" t="s">
        <v>4</v>
      </c>
      <c r="D34" s="90">
        <v>1</v>
      </c>
      <c r="E34" s="111"/>
      <c r="F34" s="90">
        <f>ROUND(D34*E34,2)</f>
        <v>0</v>
      </c>
      <c r="G34" s="37"/>
      <c r="H34" s="37"/>
      <c r="I34" s="37"/>
      <c r="J34" s="38"/>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row>
    <row r="35" spans="1:110" customFormat="1" x14ac:dyDescent="0.2">
      <c r="A35" s="87"/>
      <c r="B35" s="98"/>
      <c r="C35" s="89"/>
      <c r="D35" s="90"/>
      <c r="E35" s="91"/>
      <c r="F35" s="90"/>
    </row>
    <row r="36" spans="1:110" customFormat="1" x14ac:dyDescent="0.2">
      <c r="A36" s="87" t="s">
        <v>92</v>
      </c>
      <c r="B36" s="93" t="s">
        <v>136</v>
      </c>
      <c r="C36" s="89"/>
      <c r="D36" s="90"/>
      <c r="E36" s="91"/>
      <c r="F36" s="90"/>
    </row>
    <row r="37" spans="1:110" s="39" customFormat="1" ht="63.75" x14ac:dyDescent="0.2">
      <c r="A37" s="87"/>
      <c r="B37" s="95" t="s">
        <v>120</v>
      </c>
      <c r="C37" s="89"/>
      <c r="D37" s="90"/>
      <c r="E37" s="91"/>
      <c r="F37" s="90"/>
      <c r="G37" s="37"/>
      <c r="H37" s="37"/>
      <c r="I37" s="37"/>
      <c r="J37" s="38"/>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row>
    <row r="38" spans="1:110" s="39" customFormat="1" x14ac:dyDescent="0.2">
      <c r="A38" s="87"/>
      <c r="B38" s="98" t="s">
        <v>44</v>
      </c>
      <c r="C38" t="s">
        <v>4</v>
      </c>
      <c r="D38" s="90">
        <v>1</v>
      </c>
      <c r="E38" s="111"/>
      <c r="F38" s="90">
        <f>ROUND(D38*E38,2)</f>
        <v>0</v>
      </c>
      <c r="G38" s="37"/>
      <c r="H38" s="37"/>
      <c r="I38" s="37"/>
      <c r="J38" s="38"/>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row>
    <row r="39" spans="1:110" s="39" customFormat="1" x14ac:dyDescent="0.2">
      <c r="A39" s="87"/>
      <c r="B39" s="98"/>
      <c r="C39"/>
      <c r="D39" s="90"/>
      <c r="E39" s="99"/>
      <c r="F39" s="90"/>
      <c r="G39" s="37"/>
      <c r="H39" s="37"/>
      <c r="I39" s="37"/>
      <c r="J39" s="38"/>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row>
    <row r="40" spans="1:110" customFormat="1" x14ac:dyDescent="0.2">
      <c r="A40" s="87" t="s">
        <v>93</v>
      </c>
      <c r="B40" s="93" t="s">
        <v>137</v>
      </c>
      <c r="C40" s="89"/>
      <c r="D40" s="90"/>
      <c r="E40" s="91"/>
      <c r="F40" s="90"/>
    </row>
    <row r="41" spans="1:110" s="39" customFormat="1" ht="63.75" x14ac:dyDescent="0.2">
      <c r="A41" s="87"/>
      <c r="B41" s="95" t="s">
        <v>138</v>
      </c>
      <c r="C41" t="s">
        <v>4</v>
      </c>
      <c r="D41" s="90">
        <v>1</v>
      </c>
      <c r="E41" s="111"/>
      <c r="F41" s="90">
        <f>ROUND(D41*E41,2)</f>
        <v>0</v>
      </c>
      <c r="G41" s="37"/>
      <c r="H41" s="37"/>
      <c r="I41" s="37"/>
      <c r="J41" s="38"/>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row>
    <row r="42" spans="1:110" s="39" customFormat="1" ht="25.5" x14ac:dyDescent="0.2">
      <c r="A42" s="87"/>
      <c r="B42" s="95" t="s">
        <v>139</v>
      </c>
      <c r="C42" t="s">
        <v>4</v>
      </c>
      <c r="D42" s="90">
        <v>1</v>
      </c>
      <c r="E42" s="111"/>
      <c r="F42" s="90">
        <f>ROUND(D42*E42,2)</f>
        <v>0</v>
      </c>
      <c r="G42" s="37"/>
      <c r="H42" s="37"/>
      <c r="I42" s="37"/>
      <c r="J42" s="38"/>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row>
    <row r="43" spans="1:110" s="39" customFormat="1" x14ac:dyDescent="0.2">
      <c r="A43" s="87"/>
      <c r="B43" s="98" t="s">
        <v>140</v>
      </c>
      <c r="E43" s="118"/>
      <c r="G43" s="37"/>
      <c r="H43" s="37"/>
      <c r="I43" s="37"/>
      <c r="J43" s="38"/>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row>
    <row r="44" spans="1:110" s="39" customFormat="1" ht="12.75" customHeight="1" x14ac:dyDescent="0.2">
      <c r="A44" s="87"/>
      <c r="B44" s="98"/>
      <c r="E44" s="118"/>
      <c r="G44" s="37"/>
      <c r="H44" s="37"/>
      <c r="I44" s="37"/>
      <c r="J44" s="38"/>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row>
    <row r="45" spans="1:110" customFormat="1" ht="12.75" customHeight="1" x14ac:dyDescent="0.2">
      <c r="A45" s="87" t="s">
        <v>94</v>
      </c>
      <c r="B45" s="93" t="s">
        <v>146</v>
      </c>
      <c r="C45" s="89"/>
      <c r="D45" s="90"/>
      <c r="E45" s="91"/>
      <c r="F45" s="90"/>
    </row>
    <row r="46" spans="1:110" s="39" customFormat="1" ht="63.75" x14ac:dyDescent="0.2">
      <c r="A46" s="87"/>
      <c r="B46" s="95" t="s">
        <v>141</v>
      </c>
      <c r="C46" t="s">
        <v>4</v>
      </c>
      <c r="D46" s="90">
        <v>1</v>
      </c>
      <c r="E46" s="111"/>
      <c r="F46" s="90">
        <f>ROUND(D46*E46,2)</f>
        <v>0</v>
      </c>
      <c r="G46" s="37"/>
      <c r="H46" s="37"/>
      <c r="I46" s="37"/>
      <c r="J46" s="38"/>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row>
    <row r="47" spans="1:110" s="39" customFormat="1" ht="25.5" x14ac:dyDescent="0.2">
      <c r="A47" s="87"/>
      <c r="B47" s="95" t="s">
        <v>139</v>
      </c>
      <c r="C47" t="s">
        <v>4</v>
      </c>
      <c r="D47" s="90">
        <v>1</v>
      </c>
      <c r="E47" s="111"/>
      <c r="F47" s="90">
        <f>ROUND(D47*E47,2)</f>
        <v>0</v>
      </c>
      <c r="G47" s="37"/>
      <c r="H47" s="37"/>
      <c r="I47" s="37"/>
      <c r="J47" s="38"/>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row>
    <row r="48" spans="1:110" s="39" customFormat="1" x14ac:dyDescent="0.2">
      <c r="A48" s="87"/>
      <c r="B48" s="98" t="s">
        <v>140</v>
      </c>
      <c r="E48" s="118"/>
      <c r="G48" s="37"/>
      <c r="H48" s="37"/>
      <c r="I48" s="37"/>
      <c r="J48" s="38"/>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row>
    <row r="49" spans="1:110" s="39" customFormat="1" x14ac:dyDescent="0.2">
      <c r="A49" s="87"/>
      <c r="B49" s="98"/>
      <c r="E49" s="118"/>
      <c r="G49" s="37"/>
      <c r="H49" s="37"/>
      <c r="I49" s="37"/>
      <c r="J49" s="38"/>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row>
    <row r="50" spans="1:110" customFormat="1" x14ac:dyDescent="0.2">
      <c r="A50" s="87" t="s">
        <v>95</v>
      </c>
      <c r="B50" s="93" t="s">
        <v>142</v>
      </c>
      <c r="C50" s="89"/>
      <c r="D50" s="90"/>
      <c r="E50" s="91"/>
      <c r="F50" s="90"/>
    </row>
    <row r="51" spans="1:110" s="39" customFormat="1" ht="63.75" x14ac:dyDescent="0.2">
      <c r="A51" s="87"/>
      <c r="B51" s="95" t="s">
        <v>121</v>
      </c>
      <c r="C51" t="s">
        <v>4</v>
      </c>
      <c r="D51" s="90">
        <v>1</v>
      </c>
      <c r="E51" s="111"/>
      <c r="F51" s="90">
        <f>ROUND(D51*E51,2)</f>
        <v>0</v>
      </c>
      <c r="G51" s="37"/>
      <c r="H51" s="37"/>
      <c r="I51" s="37"/>
      <c r="J51" s="38"/>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row>
    <row r="52" spans="1:110" s="39" customFormat="1" x14ac:dyDescent="0.2">
      <c r="A52" s="87"/>
      <c r="B52" s="98" t="s">
        <v>140</v>
      </c>
      <c r="E52" s="118"/>
      <c r="G52" s="37"/>
      <c r="H52" s="37"/>
      <c r="I52" s="37"/>
      <c r="J52" s="38"/>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row>
    <row r="53" spans="1:110" s="39" customFormat="1" x14ac:dyDescent="0.2">
      <c r="A53" s="87"/>
      <c r="B53" s="98"/>
      <c r="E53" s="118"/>
      <c r="G53" s="37"/>
      <c r="H53" s="37"/>
      <c r="I53" s="37"/>
      <c r="J53" s="38"/>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row>
    <row r="54" spans="1:110" customFormat="1" x14ac:dyDescent="0.2">
      <c r="A54" s="87" t="s">
        <v>99</v>
      </c>
      <c r="B54" s="93" t="s">
        <v>145</v>
      </c>
      <c r="C54" s="89"/>
      <c r="D54" s="90"/>
      <c r="E54" s="91"/>
      <c r="F54" s="90"/>
    </row>
    <row r="55" spans="1:110" s="39" customFormat="1" ht="63.75" x14ac:dyDescent="0.2">
      <c r="A55" s="87"/>
      <c r="B55" s="95" t="s">
        <v>141</v>
      </c>
      <c r="C55" t="s">
        <v>4</v>
      </c>
      <c r="D55" s="90">
        <v>1</v>
      </c>
      <c r="E55" s="111"/>
      <c r="F55" s="90">
        <f>ROUND(D55*E55,2)</f>
        <v>0</v>
      </c>
      <c r="G55" s="37"/>
      <c r="H55" s="37"/>
      <c r="I55" s="37"/>
      <c r="J55" s="38"/>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row>
    <row r="56" spans="1:110" s="39" customFormat="1" ht="25.5" x14ac:dyDescent="0.2">
      <c r="A56" s="87"/>
      <c r="B56" s="95" t="s">
        <v>143</v>
      </c>
      <c r="C56" t="s">
        <v>4</v>
      </c>
      <c r="D56" s="90">
        <v>1</v>
      </c>
      <c r="E56" s="111"/>
      <c r="F56" s="90">
        <f>ROUND(D56*E56,2)</f>
        <v>0</v>
      </c>
      <c r="G56" s="37"/>
      <c r="H56" s="37"/>
      <c r="I56" s="37"/>
      <c r="J56" s="38"/>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row>
    <row r="57" spans="1:110" s="39" customFormat="1" x14ac:dyDescent="0.2">
      <c r="A57" s="87"/>
      <c r="B57" s="98" t="s">
        <v>140</v>
      </c>
      <c r="E57" s="118"/>
      <c r="G57" s="37"/>
      <c r="H57" s="37"/>
      <c r="I57" s="37"/>
      <c r="J57" s="38"/>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row>
    <row r="58" spans="1:110" s="39" customFormat="1" x14ac:dyDescent="0.2">
      <c r="A58" s="87"/>
      <c r="B58" s="98"/>
      <c r="E58" s="118"/>
      <c r="G58" s="37"/>
      <c r="H58" s="37"/>
      <c r="I58" s="37"/>
      <c r="J58" s="38"/>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row>
    <row r="59" spans="1:110" customFormat="1" x14ac:dyDescent="0.2">
      <c r="A59" s="87" t="s">
        <v>100</v>
      </c>
      <c r="B59" s="93" t="s">
        <v>144</v>
      </c>
      <c r="C59" s="89"/>
      <c r="D59" s="90"/>
      <c r="E59" s="91"/>
      <c r="F59" s="90"/>
    </row>
    <row r="60" spans="1:110" s="39" customFormat="1" ht="63.75" x14ac:dyDescent="0.2">
      <c r="A60" s="87"/>
      <c r="B60" s="95" t="s">
        <v>121</v>
      </c>
      <c r="C60" t="s">
        <v>4</v>
      </c>
      <c r="D60" s="90">
        <v>1</v>
      </c>
      <c r="E60" s="111"/>
      <c r="F60" s="90">
        <f>ROUND(D60*E60,2)</f>
        <v>0</v>
      </c>
      <c r="G60" s="37"/>
      <c r="H60" s="37"/>
      <c r="I60" s="37"/>
      <c r="J60" s="38"/>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row>
    <row r="61" spans="1:110" s="39" customFormat="1" x14ac:dyDescent="0.2">
      <c r="A61" s="87"/>
      <c r="B61" s="98" t="s">
        <v>140</v>
      </c>
      <c r="E61" s="118"/>
      <c r="G61" s="37"/>
      <c r="H61" s="37"/>
      <c r="I61" s="37"/>
      <c r="J61" s="38"/>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row>
    <row r="62" spans="1:110" x14ac:dyDescent="0.2">
      <c r="A62" s="100"/>
      <c r="B62" s="101"/>
      <c r="C62" s="119"/>
      <c r="D62" s="120"/>
      <c r="E62" s="120"/>
      <c r="F62" s="121"/>
      <c r="G62" s="37"/>
      <c r="H62" s="38"/>
      <c r="I62" s="38"/>
      <c r="J62" s="38"/>
    </row>
    <row r="63" spans="1:110" x14ac:dyDescent="0.2">
      <c r="A63" s="102"/>
      <c r="B63" s="103"/>
    </row>
    <row r="64" spans="1:110" ht="15.75" thickBot="1" x14ac:dyDescent="0.25">
      <c r="A64" s="106"/>
      <c r="B64" s="159" t="s">
        <v>123</v>
      </c>
      <c r="C64" s="159"/>
      <c r="D64" s="122"/>
      <c r="E64" s="122"/>
      <c r="F64" s="123">
        <f>ROUND(SUM(F6:F61),2)</f>
        <v>0</v>
      </c>
    </row>
    <row r="65" ht="13.5" thickTop="1" x14ac:dyDescent="0.2"/>
  </sheetData>
  <sheetProtection algorithmName="SHA-512" hashValue="o3YPOmmTyrcAGrB1gMzR8A0pzrqKlnPILwjZsUjc8fnq0bqAQii27+8OwSZb6aZWE0IuNZnTIf56rb/ZiTL6nA==" saltValue="pzR7qWDUetX4b9kfL8XFNA==" spinCount="100000" sheet="1" objects="1" scenarios="1"/>
  <mergeCells count="1">
    <mergeCell ref="B64:C64"/>
  </mergeCells>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rowBreaks count="2" manualBreakCount="2">
    <brk id="18" max="16383" man="1"/>
    <brk id="4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AE3AF-055C-4AB9-9CE0-C409B20660E7}">
  <sheetPr codeName="List4">
    <tabColor rgb="FF92D050"/>
  </sheetPr>
  <dimension ref="A1:J28"/>
  <sheetViews>
    <sheetView view="pageBreakPreview" topLeftCell="A7" zoomScaleNormal="100" zoomScaleSheetLayoutView="100" workbookViewId="0">
      <selection activeCell="F27" sqref="F27"/>
    </sheetView>
  </sheetViews>
  <sheetFormatPr defaultColWidth="9.140625" defaultRowHeight="12.75" x14ac:dyDescent="0.2"/>
  <cols>
    <col min="1" max="1" width="3.42578125" style="69" customWidth="1"/>
    <col min="2" max="2" width="51.85546875" style="70" customWidth="1"/>
    <col min="3" max="3" width="4.85546875" style="71" customWidth="1"/>
    <col min="4" max="4" width="9.140625" style="37" customWidth="1"/>
    <col min="5" max="5" width="12.7109375" style="37" customWidth="1"/>
    <col min="6" max="6" width="13.42578125" style="38" customWidth="1"/>
    <col min="7" max="7" width="10.42578125" style="72" hidden="1" customWidth="1"/>
    <col min="8" max="8" width="0.42578125" style="6" hidden="1" customWidth="1"/>
    <col min="9" max="9" width="1" style="6" hidden="1" customWidth="1"/>
    <col min="10" max="10" width="15.7109375" style="6" hidden="1" customWidth="1"/>
    <col min="11" max="16384" width="9.140625" style="6"/>
  </cols>
  <sheetData>
    <row r="1" spans="1:7" s="10" customFormat="1" x14ac:dyDescent="0.2">
      <c r="A1" s="112" t="s">
        <v>29</v>
      </c>
      <c r="B1" s="113" t="s">
        <v>71</v>
      </c>
      <c r="C1" s="114"/>
      <c r="D1" s="115"/>
      <c r="E1" s="115"/>
      <c r="F1" s="116"/>
      <c r="G1" s="117"/>
    </row>
    <row r="2" spans="1:7" s="11" customFormat="1" x14ac:dyDescent="0.2">
      <c r="A2" s="75"/>
      <c r="B2" s="76"/>
      <c r="C2" s="77"/>
      <c r="D2" s="78"/>
      <c r="E2" s="79"/>
      <c r="F2" s="79"/>
    </row>
    <row r="3" spans="1:7" s="15" customFormat="1" ht="11.25" x14ac:dyDescent="0.2">
      <c r="A3" s="80"/>
      <c r="B3" s="81" t="s">
        <v>0</v>
      </c>
      <c r="C3" s="82" t="s">
        <v>1</v>
      </c>
      <c r="D3" s="83" t="s">
        <v>2</v>
      </c>
      <c r="E3" s="83" t="s">
        <v>300</v>
      </c>
      <c r="F3" s="83" t="s">
        <v>3</v>
      </c>
    </row>
    <row r="4" spans="1:7" s="11" customFormat="1" x14ac:dyDescent="0.2">
      <c r="A4" s="75"/>
      <c r="B4" s="76"/>
      <c r="C4" s="77"/>
      <c r="D4" s="78"/>
      <c r="E4" s="79"/>
      <c r="F4" s="79"/>
    </row>
    <row r="6" spans="1:7" customFormat="1" ht="396.75" customHeight="1" x14ac:dyDescent="0.2">
      <c r="A6" s="87"/>
      <c r="B6" s="92" t="s">
        <v>194</v>
      </c>
      <c r="C6" s="89"/>
      <c r="D6" s="90"/>
      <c r="E6" s="90"/>
      <c r="F6" s="90"/>
    </row>
    <row r="7" spans="1:7" customFormat="1" ht="51" x14ac:dyDescent="0.2">
      <c r="A7" s="87"/>
      <c r="B7" s="92" t="s">
        <v>86</v>
      </c>
      <c r="C7" s="89"/>
      <c r="D7" s="90"/>
      <c r="E7" s="90"/>
      <c r="F7" s="90"/>
    </row>
    <row r="8" spans="1:7" customFormat="1" x14ac:dyDescent="0.2">
      <c r="A8" s="87"/>
      <c r="B8" s="92"/>
      <c r="C8" s="89"/>
      <c r="D8" s="90"/>
      <c r="E8" s="90"/>
      <c r="F8" s="90"/>
    </row>
    <row r="9" spans="1:7" customFormat="1" x14ac:dyDescent="0.2">
      <c r="A9" s="87"/>
      <c r="B9" s="98"/>
      <c r="C9" s="89"/>
      <c r="D9" s="90"/>
      <c r="E9" s="90"/>
      <c r="F9" s="90"/>
    </row>
    <row r="10" spans="1:7" customFormat="1" x14ac:dyDescent="0.2">
      <c r="A10" s="87" t="s">
        <v>15</v>
      </c>
      <c r="B10" s="93" t="s">
        <v>49</v>
      </c>
      <c r="C10" s="89"/>
      <c r="D10" s="90"/>
      <c r="E10" s="91"/>
      <c r="F10" s="90"/>
    </row>
    <row r="11" spans="1:7" customFormat="1" ht="25.5" x14ac:dyDescent="0.2">
      <c r="A11" s="87"/>
      <c r="B11" s="95" t="s">
        <v>128</v>
      </c>
      <c r="C11" s="89"/>
      <c r="D11" s="90"/>
      <c r="E11" s="91"/>
      <c r="F11" s="90"/>
    </row>
    <row r="12" spans="1:7" customFormat="1" x14ac:dyDescent="0.2">
      <c r="A12" s="87"/>
      <c r="B12" s="98" t="s">
        <v>50</v>
      </c>
      <c r="C12" t="s">
        <v>4</v>
      </c>
      <c r="D12" s="90">
        <v>1</v>
      </c>
      <c r="E12" s="111"/>
      <c r="F12" s="90">
        <f>ROUND(D12*E12,2)</f>
        <v>0</v>
      </c>
    </row>
    <row r="13" spans="1:7" customFormat="1" x14ac:dyDescent="0.2">
      <c r="A13" s="87"/>
      <c r="B13" s="98"/>
      <c r="D13" s="90"/>
      <c r="E13" s="99"/>
      <c r="F13" s="90"/>
    </row>
    <row r="14" spans="1:7" customFormat="1" x14ac:dyDescent="0.2">
      <c r="A14" s="87" t="s">
        <v>16</v>
      </c>
      <c r="B14" s="93" t="s">
        <v>51</v>
      </c>
      <c r="C14" s="89"/>
      <c r="D14" s="90"/>
      <c r="E14" s="91"/>
      <c r="F14" s="90"/>
    </row>
    <row r="15" spans="1:7" customFormat="1" ht="105.75" customHeight="1" x14ac:dyDescent="0.2">
      <c r="A15" s="87"/>
      <c r="B15" s="95" t="s">
        <v>133</v>
      </c>
      <c r="C15" s="89"/>
      <c r="D15" s="90"/>
      <c r="E15" s="91"/>
      <c r="F15" s="90"/>
    </row>
    <row r="16" spans="1:7" customFormat="1" x14ac:dyDescent="0.2">
      <c r="A16" s="87"/>
      <c r="B16" s="98" t="s">
        <v>52</v>
      </c>
      <c r="C16" t="s">
        <v>4</v>
      </c>
      <c r="D16" s="90">
        <v>1</v>
      </c>
      <c r="E16" s="111"/>
      <c r="F16" s="90">
        <f>ROUND(D16*E16,2)</f>
        <v>0</v>
      </c>
    </row>
    <row r="17" spans="1:6" customFormat="1" x14ac:dyDescent="0.2">
      <c r="A17" s="87"/>
      <c r="B17" s="98"/>
      <c r="C17" s="89"/>
      <c r="D17" s="90"/>
      <c r="E17" s="91"/>
      <c r="F17" s="38"/>
    </row>
    <row r="18" spans="1:6" customFormat="1" x14ac:dyDescent="0.2">
      <c r="A18" s="87" t="s">
        <v>17</v>
      </c>
      <c r="B18" s="93" t="s">
        <v>53</v>
      </c>
      <c r="C18" s="89"/>
      <c r="D18" s="90"/>
      <c r="E18" s="91"/>
      <c r="F18" s="90"/>
    </row>
    <row r="19" spans="1:6" customFormat="1" ht="38.25" x14ac:dyDescent="0.2">
      <c r="A19" s="87"/>
      <c r="B19" s="95" t="s">
        <v>131</v>
      </c>
      <c r="C19" s="89"/>
      <c r="D19" s="90"/>
      <c r="E19" s="91"/>
      <c r="F19" s="90"/>
    </row>
    <row r="20" spans="1:6" customFormat="1" x14ac:dyDescent="0.2">
      <c r="A20" s="87"/>
      <c r="B20" s="98" t="s">
        <v>54</v>
      </c>
      <c r="C20" t="s">
        <v>4</v>
      </c>
      <c r="D20" s="90">
        <v>1</v>
      </c>
      <c r="E20" s="111"/>
      <c r="F20" s="90">
        <f>ROUND(D20*E20,2)</f>
        <v>0</v>
      </c>
    </row>
    <row r="21" spans="1:6" customFormat="1" x14ac:dyDescent="0.2">
      <c r="A21" s="87"/>
      <c r="B21" s="98"/>
      <c r="C21" s="89"/>
      <c r="D21" s="90"/>
      <c r="E21" s="91"/>
      <c r="F21" s="90"/>
    </row>
    <row r="22" spans="1:6" customFormat="1" x14ac:dyDescent="0.2">
      <c r="A22" s="87" t="s">
        <v>18</v>
      </c>
      <c r="B22" s="93" t="s">
        <v>56</v>
      </c>
      <c r="C22" s="89"/>
      <c r="D22" s="90"/>
      <c r="E22" s="91"/>
      <c r="F22" s="90"/>
    </row>
    <row r="23" spans="1:6" customFormat="1" ht="25.5" x14ac:dyDescent="0.2">
      <c r="A23" s="87"/>
      <c r="B23" s="95" t="s">
        <v>132</v>
      </c>
      <c r="C23" s="89"/>
      <c r="D23" s="90"/>
      <c r="E23" s="91"/>
      <c r="F23" s="90"/>
    </row>
    <row r="24" spans="1:6" customFormat="1" x14ac:dyDescent="0.2">
      <c r="A24" s="87"/>
      <c r="B24" s="98" t="s">
        <v>55</v>
      </c>
      <c r="C24" t="s">
        <v>4</v>
      </c>
      <c r="D24" s="90">
        <v>1</v>
      </c>
      <c r="E24" s="111"/>
      <c r="F24" s="90">
        <f>ROUND(D24*E24,2)</f>
        <v>0</v>
      </c>
    </row>
    <row r="25" spans="1:6" x14ac:dyDescent="0.2">
      <c r="A25" s="124"/>
      <c r="B25" s="101"/>
      <c r="C25" s="119"/>
      <c r="D25" s="120"/>
      <c r="E25" s="120"/>
      <c r="F25" s="121"/>
    </row>
    <row r="26" spans="1:6" x14ac:dyDescent="0.2">
      <c r="B26" s="103"/>
    </row>
    <row r="27" spans="1:6" ht="15.75" thickBot="1" x14ac:dyDescent="0.3">
      <c r="A27" s="125"/>
      <c r="B27" s="107" t="s">
        <v>72</v>
      </c>
      <c r="C27" s="126"/>
      <c r="D27" s="41"/>
      <c r="E27" s="41"/>
      <c r="F27" s="110">
        <f>ROUND(SUM(F4:F25),2)</f>
        <v>0</v>
      </c>
    </row>
    <row r="28" spans="1:6" ht="13.5" thickTop="1" x14ac:dyDescent="0.2"/>
  </sheetData>
  <sheetProtection algorithmName="SHA-512" hashValue="D4pogfvwQmkIHI1owTM5/cKxxRp562WQ/BeqOuqaykBek+E79qYsPZtRK6gapGbiy5Y3IQ99WCcbUjjTjCNoNQ==" saltValue="zg1ti1yY+RjOY5PCaYYnrw=="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54D9C-3F44-4043-A9F1-847E70994D1A}">
  <sheetPr codeName="List5">
    <tabColor rgb="FF92D050"/>
  </sheetPr>
  <dimension ref="A1:DF35"/>
  <sheetViews>
    <sheetView view="pageBreakPreview" topLeftCell="A20" zoomScaleNormal="100" zoomScaleSheetLayoutView="100" workbookViewId="0">
      <selection activeCell="F34" sqref="F34"/>
    </sheetView>
  </sheetViews>
  <sheetFormatPr defaultColWidth="9.140625" defaultRowHeight="12.75" x14ac:dyDescent="0.2"/>
  <cols>
    <col min="1" max="1" width="3.42578125" style="69" customWidth="1"/>
    <col min="2" max="2" width="51.85546875" style="70" customWidth="1"/>
    <col min="3" max="3" width="4.85546875" style="71" customWidth="1"/>
    <col min="4" max="4" width="9.140625" style="37" customWidth="1"/>
    <col min="5" max="5" width="11.42578125" style="37" customWidth="1"/>
    <col min="6" max="6" width="12.5703125" style="38" customWidth="1"/>
    <col min="7" max="7" width="10.42578125" style="72" hidden="1" customWidth="1"/>
    <col min="8" max="8" width="0.42578125" style="6" hidden="1" customWidth="1"/>
    <col min="9" max="9" width="1" style="6" hidden="1" customWidth="1"/>
    <col min="10" max="10" width="15.7109375" style="6" hidden="1" customWidth="1"/>
    <col min="11" max="16384" width="9.140625" style="6"/>
  </cols>
  <sheetData>
    <row r="1" spans="1:110" s="10" customFormat="1" x14ac:dyDescent="0.2">
      <c r="A1" s="112" t="s">
        <v>30</v>
      </c>
      <c r="B1" s="113" t="s">
        <v>64</v>
      </c>
      <c r="C1" s="114"/>
      <c r="D1" s="115"/>
      <c r="E1" s="115"/>
      <c r="F1" s="116"/>
      <c r="G1" s="117"/>
    </row>
    <row r="2" spans="1:110" s="11" customFormat="1" x14ac:dyDescent="0.2">
      <c r="A2" s="75"/>
      <c r="B2" s="76"/>
      <c r="C2" s="77"/>
      <c r="D2" s="78"/>
      <c r="E2" s="79"/>
      <c r="F2" s="79"/>
    </row>
    <row r="3" spans="1:110" s="15" customFormat="1" ht="11.25" x14ac:dyDescent="0.2">
      <c r="A3" s="80"/>
      <c r="B3" s="81" t="s">
        <v>0</v>
      </c>
      <c r="C3" s="82" t="s">
        <v>1</v>
      </c>
      <c r="D3" s="83" t="s">
        <v>2</v>
      </c>
      <c r="E3" s="83" t="s">
        <v>300</v>
      </c>
      <c r="F3" s="83" t="s">
        <v>3</v>
      </c>
    </row>
    <row r="4" spans="1:110" s="11" customFormat="1" x14ac:dyDescent="0.2">
      <c r="A4" s="75"/>
      <c r="B4" s="76"/>
      <c r="C4" s="77"/>
      <c r="D4" s="78"/>
      <c r="E4" s="79"/>
      <c r="F4" s="79"/>
    </row>
    <row r="5" spans="1:110" customFormat="1" x14ac:dyDescent="0.2">
      <c r="A5" s="87"/>
      <c r="B5" s="92"/>
      <c r="C5" s="89"/>
      <c r="D5" s="90"/>
      <c r="E5" s="90"/>
      <c r="F5" s="90"/>
    </row>
    <row r="6" spans="1:110" customFormat="1" ht="79.5" customHeight="1" x14ac:dyDescent="0.2">
      <c r="A6" s="87"/>
      <c r="B6" s="92" t="s">
        <v>208</v>
      </c>
      <c r="C6" s="89"/>
      <c r="D6" s="90"/>
      <c r="E6" s="90"/>
      <c r="F6" s="90"/>
    </row>
    <row r="7" spans="1:110" customFormat="1" x14ac:dyDescent="0.2">
      <c r="A7" s="87"/>
      <c r="B7" s="92"/>
      <c r="C7" s="89"/>
      <c r="D7" s="90"/>
      <c r="E7" s="90"/>
      <c r="F7" s="90"/>
    </row>
    <row r="8" spans="1:110" customFormat="1" x14ac:dyDescent="0.2">
      <c r="A8" s="87" t="s">
        <v>15</v>
      </c>
      <c r="B8" s="93" t="s">
        <v>57</v>
      </c>
      <c r="C8" s="89"/>
      <c r="D8" s="90"/>
      <c r="E8" s="91"/>
      <c r="F8" s="90"/>
    </row>
    <row r="9" spans="1:110" customFormat="1" ht="76.5" customHeight="1" x14ac:dyDescent="0.2">
      <c r="A9" s="87"/>
      <c r="B9" s="95" t="s">
        <v>203</v>
      </c>
      <c r="C9" s="89"/>
      <c r="D9" s="90"/>
      <c r="E9" s="91"/>
      <c r="F9" s="90"/>
    </row>
    <row r="10" spans="1:110" customFormat="1" ht="12.75" customHeight="1" x14ac:dyDescent="0.2">
      <c r="A10" s="87"/>
      <c r="B10" s="98" t="s">
        <v>44</v>
      </c>
      <c r="C10" t="s">
        <v>4</v>
      </c>
      <c r="D10" s="90">
        <v>1</v>
      </c>
      <c r="E10" s="111"/>
      <c r="F10" s="90">
        <f>ROUND(D10*E10,2)</f>
        <v>0</v>
      </c>
    </row>
    <row r="11" spans="1:110" customFormat="1" ht="25.5" customHeight="1" x14ac:dyDescent="0.2">
      <c r="A11" s="87"/>
      <c r="B11" s="98" t="s">
        <v>87</v>
      </c>
      <c r="C11" t="s">
        <v>4</v>
      </c>
      <c r="D11" s="90">
        <v>1</v>
      </c>
      <c r="E11" s="111"/>
      <c r="F11" s="90">
        <f>ROUND(D11*E11,2)</f>
        <v>0</v>
      </c>
    </row>
    <row r="12" spans="1:110" customFormat="1" x14ac:dyDescent="0.2">
      <c r="A12" s="87"/>
      <c r="B12" s="98"/>
      <c r="C12" s="89"/>
      <c r="D12" s="90"/>
      <c r="E12" s="91"/>
      <c r="F12" s="90"/>
    </row>
    <row r="13" spans="1:110" customFormat="1" x14ac:dyDescent="0.2">
      <c r="A13" s="87" t="s">
        <v>16</v>
      </c>
      <c r="B13" s="93" t="s">
        <v>58</v>
      </c>
      <c r="C13" s="89"/>
      <c r="D13" s="90"/>
      <c r="E13" s="91"/>
      <c r="F13" s="90"/>
    </row>
    <row r="14" spans="1:110" s="39" customFormat="1" ht="140.25" x14ac:dyDescent="0.2">
      <c r="A14" s="87"/>
      <c r="B14" s="95" t="s">
        <v>204</v>
      </c>
      <c r="C14" s="89"/>
      <c r="D14" s="90"/>
      <c r="E14" s="91"/>
      <c r="F14" s="90"/>
      <c r="G14" s="37"/>
      <c r="H14" s="37"/>
      <c r="I14" s="37"/>
      <c r="J14" s="38"/>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row>
    <row r="15" spans="1:110" s="39" customFormat="1" x14ac:dyDescent="0.2">
      <c r="A15" s="87"/>
      <c r="B15" s="98" t="s">
        <v>61</v>
      </c>
      <c r="C15" t="s">
        <v>4</v>
      </c>
      <c r="D15" s="90">
        <v>1</v>
      </c>
      <c r="E15" s="111"/>
      <c r="F15" s="90">
        <f>ROUND(D15*E15,2)</f>
        <v>0</v>
      </c>
      <c r="G15" s="37"/>
      <c r="H15" s="37"/>
      <c r="I15" s="37"/>
      <c r="J15" s="38"/>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row>
    <row r="16" spans="1:110" customFormat="1" ht="12.6" customHeight="1" x14ac:dyDescent="0.2">
      <c r="A16" s="87"/>
      <c r="B16" s="98"/>
      <c r="C16" s="89"/>
      <c r="D16" s="90"/>
      <c r="E16" s="91"/>
      <c r="F16" s="90"/>
    </row>
    <row r="17" spans="1:110" customFormat="1" x14ac:dyDescent="0.2">
      <c r="A17" s="87" t="s">
        <v>17</v>
      </c>
      <c r="B17" s="93" t="s">
        <v>129</v>
      </c>
      <c r="C17" s="89"/>
      <c r="D17" s="90"/>
      <c r="E17" s="91"/>
      <c r="F17" s="90"/>
    </row>
    <row r="18" spans="1:110" s="39" customFormat="1" ht="127.5" x14ac:dyDescent="0.2">
      <c r="A18" s="87"/>
      <c r="B18" s="95" t="s">
        <v>205</v>
      </c>
      <c r="C18" s="89"/>
      <c r="D18" s="90"/>
      <c r="E18" s="91"/>
      <c r="F18" s="90"/>
      <c r="G18" s="37"/>
      <c r="H18" s="37"/>
      <c r="I18" s="37"/>
      <c r="J18" s="38"/>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row>
    <row r="19" spans="1:110" s="39" customFormat="1" x14ac:dyDescent="0.2">
      <c r="A19" s="87"/>
      <c r="B19" s="98" t="s">
        <v>62</v>
      </c>
      <c r="C19" t="s">
        <v>4</v>
      </c>
      <c r="D19" s="90">
        <v>2</v>
      </c>
      <c r="E19" s="111"/>
      <c r="F19" s="90">
        <f>ROUND(D19*E19,2)</f>
        <v>0</v>
      </c>
      <c r="G19" s="37"/>
      <c r="H19" s="37"/>
      <c r="I19" s="37"/>
      <c r="J19" s="38"/>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row>
    <row r="20" spans="1:110" s="39" customFormat="1" x14ac:dyDescent="0.2">
      <c r="A20" s="87"/>
      <c r="B20" s="98"/>
      <c r="C20"/>
      <c r="D20" s="90"/>
      <c r="E20" s="99"/>
      <c r="F20" s="90"/>
      <c r="G20" s="37"/>
      <c r="H20" s="37"/>
      <c r="I20" s="37"/>
      <c r="J20" s="38"/>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row>
    <row r="21" spans="1:110" customFormat="1" x14ac:dyDescent="0.2">
      <c r="A21" s="87" t="s">
        <v>18</v>
      </c>
      <c r="B21" s="93" t="s">
        <v>130</v>
      </c>
      <c r="C21" s="89"/>
      <c r="D21" s="90"/>
      <c r="E21" s="91"/>
      <c r="F21" s="90"/>
    </row>
    <row r="22" spans="1:110" s="39" customFormat="1" ht="114.75" x14ac:dyDescent="0.2">
      <c r="A22" s="87"/>
      <c r="B22" s="95" t="s">
        <v>206</v>
      </c>
      <c r="C22" s="89"/>
      <c r="D22" s="90"/>
      <c r="E22" s="91"/>
      <c r="F22" s="90"/>
      <c r="G22" s="37"/>
      <c r="H22" s="37"/>
      <c r="I22" s="37"/>
      <c r="J22" s="38"/>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row>
    <row r="23" spans="1:110" s="39" customFormat="1" x14ac:dyDescent="0.2">
      <c r="A23" s="87"/>
      <c r="B23" s="98" t="s">
        <v>62</v>
      </c>
      <c r="C23" t="s">
        <v>4</v>
      </c>
      <c r="D23" s="90">
        <v>3</v>
      </c>
      <c r="E23" s="111"/>
      <c r="F23" s="90">
        <f>ROUND(D23*E23,2)</f>
        <v>0</v>
      </c>
      <c r="G23" s="37"/>
      <c r="H23" s="37"/>
      <c r="I23" s="37"/>
      <c r="J23" s="38"/>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row>
    <row r="24" spans="1:110" customFormat="1" x14ac:dyDescent="0.2">
      <c r="A24" s="87"/>
      <c r="B24" s="98"/>
      <c r="C24" s="89"/>
      <c r="D24" s="90"/>
      <c r="E24" s="91"/>
      <c r="F24" s="90"/>
    </row>
    <row r="25" spans="1:110" customFormat="1" x14ac:dyDescent="0.2">
      <c r="A25" s="87" t="s">
        <v>19</v>
      </c>
      <c r="B25" s="93" t="s">
        <v>59</v>
      </c>
      <c r="C25" s="89"/>
      <c r="D25" s="90"/>
      <c r="E25" s="91"/>
      <c r="F25" s="90"/>
    </row>
    <row r="26" spans="1:110" s="39" customFormat="1" ht="102" x14ac:dyDescent="0.2">
      <c r="A26" s="87"/>
      <c r="B26" s="95" t="s">
        <v>207</v>
      </c>
      <c r="C26" s="89"/>
      <c r="D26" s="90"/>
      <c r="E26" s="91"/>
      <c r="F26" s="90"/>
      <c r="G26" s="37"/>
      <c r="H26" s="37"/>
      <c r="I26" s="37"/>
      <c r="J26" s="38"/>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row>
    <row r="27" spans="1:110" s="39" customFormat="1" x14ac:dyDescent="0.2">
      <c r="A27" s="87"/>
      <c r="B27" s="98" t="s">
        <v>63</v>
      </c>
      <c r="C27" t="s">
        <v>4</v>
      </c>
      <c r="D27" s="90">
        <v>1</v>
      </c>
      <c r="E27" s="111"/>
      <c r="F27" s="90">
        <f>ROUND(D27*E27,2)</f>
        <v>0</v>
      </c>
      <c r="G27" s="37"/>
      <c r="H27" s="37"/>
      <c r="I27" s="37"/>
      <c r="J27" s="38"/>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row>
    <row r="28" spans="1:110" customFormat="1" x14ac:dyDescent="0.2">
      <c r="A28" s="87"/>
      <c r="B28" s="98"/>
      <c r="C28" s="89"/>
      <c r="D28" s="90"/>
      <c r="E28" s="91"/>
      <c r="F28" s="90"/>
    </row>
    <row r="29" spans="1:110" customFormat="1" x14ac:dyDescent="0.2">
      <c r="A29" s="87" t="s">
        <v>19</v>
      </c>
      <c r="B29" s="93" t="s">
        <v>60</v>
      </c>
      <c r="C29" s="89"/>
      <c r="D29" s="90"/>
      <c r="E29" s="91"/>
      <c r="F29" s="90"/>
    </row>
    <row r="30" spans="1:110" s="39" customFormat="1" ht="178.5" x14ac:dyDescent="0.2">
      <c r="A30" s="87"/>
      <c r="B30" s="95" t="s">
        <v>90</v>
      </c>
      <c r="C30" s="89"/>
      <c r="D30" s="90"/>
      <c r="E30" s="91"/>
      <c r="F30" s="90"/>
      <c r="G30" s="37"/>
      <c r="H30" s="37"/>
      <c r="I30" s="37"/>
      <c r="J30" s="38"/>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row>
    <row r="31" spans="1:110" s="39" customFormat="1" x14ac:dyDescent="0.2">
      <c r="A31" s="87"/>
      <c r="B31" s="98" t="s">
        <v>89</v>
      </c>
      <c r="C31" t="s">
        <v>4</v>
      </c>
      <c r="D31" s="90">
        <v>1</v>
      </c>
      <c r="E31" s="111"/>
      <c r="F31" s="90">
        <f>ROUND(D31*E31,2)</f>
        <v>0</v>
      </c>
      <c r="G31" s="37"/>
      <c r="H31" s="37"/>
      <c r="I31" s="37"/>
      <c r="J31" s="38"/>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row>
    <row r="32" spans="1:110" x14ac:dyDescent="0.2">
      <c r="A32" s="100"/>
      <c r="B32" s="101"/>
      <c r="C32" s="119"/>
      <c r="D32" s="120"/>
      <c r="E32" s="120"/>
      <c r="F32" s="121"/>
      <c r="G32" s="37"/>
      <c r="H32" s="38"/>
      <c r="I32" s="38"/>
      <c r="J32" s="38"/>
    </row>
    <row r="33" spans="1:6" x14ac:dyDescent="0.2">
      <c r="A33" s="102"/>
      <c r="B33" s="103"/>
    </row>
    <row r="34" spans="1:6" ht="15.75" customHeight="1" thickBot="1" x14ac:dyDescent="0.25">
      <c r="A34" s="106"/>
      <c r="B34" s="159" t="s">
        <v>65</v>
      </c>
      <c r="C34" s="159"/>
      <c r="D34" s="122"/>
      <c r="E34" s="122"/>
      <c r="F34" s="123">
        <f>ROUND(SUM(F4:F32),2)</f>
        <v>0</v>
      </c>
    </row>
    <row r="35" spans="1:6" ht="13.5" thickTop="1" x14ac:dyDescent="0.2"/>
  </sheetData>
  <sheetProtection algorithmName="SHA-512" hashValue="aViLccc7At27qSqQ403YA8EWqmBkxZIKclqKmlRzsK92lVbc+LiNLOhDLpsPCs2OGbpmgHh9g6eZJMdDENBUEQ==" saltValue="FbIbpzIy0cfzgRkombjdGA==" spinCount="100000" sheet="1" objects="1" scenarios="1"/>
  <mergeCells count="1">
    <mergeCell ref="B34:C34"/>
  </mergeCells>
  <printOptions horizontalCentered="1"/>
  <pageMargins left="0.98425196850393704" right="0.39370078740157483" top="0.98425196850393704" bottom="0.78740157480314965" header="0.51181102362204722" footer="0.51181102362204722"/>
  <pageSetup paperSize="9" scale="96" fitToHeight="50" orientation="portrait" r:id="rId1"/>
  <headerFooter alignWithMargins="0">
    <oddFooter>&amp;C&amp;A&amp;R&amp;P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42196-643C-41EB-B8FD-17CE60084FC7}">
  <sheetPr codeName="List6">
    <tabColor rgb="FF92D050"/>
  </sheetPr>
  <dimension ref="A1:J56"/>
  <sheetViews>
    <sheetView view="pageBreakPreview" topLeftCell="A31" zoomScaleNormal="100" zoomScaleSheetLayoutView="100" workbookViewId="0">
      <selection activeCell="F55" sqref="F55"/>
    </sheetView>
  </sheetViews>
  <sheetFormatPr defaultColWidth="9.140625" defaultRowHeight="12.75" x14ac:dyDescent="0.2"/>
  <cols>
    <col min="1" max="1" width="3.42578125" style="69" customWidth="1"/>
    <col min="2" max="2" width="51.85546875" style="70" customWidth="1"/>
    <col min="3" max="3" width="4.85546875" style="71" customWidth="1"/>
    <col min="4" max="4" width="9.140625" style="37" customWidth="1"/>
    <col min="5" max="5" width="12.7109375" style="37" customWidth="1"/>
    <col min="6" max="6" width="13.42578125" style="38" customWidth="1"/>
    <col min="7" max="7" width="10.42578125" style="72" hidden="1" customWidth="1"/>
    <col min="8" max="8" width="0.42578125" style="6" hidden="1" customWidth="1"/>
    <col min="9" max="9" width="1" style="6" hidden="1" customWidth="1"/>
    <col min="10" max="10" width="15.7109375" style="6" hidden="1" customWidth="1"/>
    <col min="11" max="16384" width="9.140625" style="6"/>
  </cols>
  <sheetData>
    <row r="1" spans="1:10" s="10" customFormat="1" x14ac:dyDescent="0.2">
      <c r="A1" s="112" t="s">
        <v>33</v>
      </c>
      <c r="B1" s="113" t="s">
        <v>81</v>
      </c>
      <c r="C1" s="114"/>
      <c r="D1" s="115"/>
      <c r="E1" s="115"/>
      <c r="F1" s="116"/>
      <c r="G1" s="117"/>
    </row>
    <row r="2" spans="1:10" s="11" customFormat="1" x14ac:dyDescent="0.2">
      <c r="A2" s="75"/>
      <c r="B2" s="76"/>
      <c r="C2" s="77"/>
      <c r="D2" s="78"/>
      <c r="E2" s="79"/>
      <c r="F2" s="79"/>
    </row>
    <row r="3" spans="1:10" s="15" customFormat="1" ht="11.25" x14ac:dyDescent="0.2">
      <c r="A3" s="80"/>
      <c r="B3" s="81" t="s">
        <v>0</v>
      </c>
      <c r="C3" s="82" t="s">
        <v>1</v>
      </c>
      <c r="D3" s="83" t="s">
        <v>2</v>
      </c>
      <c r="E3" s="83" t="s">
        <v>300</v>
      </c>
      <c r="F3" s="83" t="s">
        <v>3</v>
      </c>
    </row>
    <row r="4" spans="1:10" s="11" customFormat="1" x14ac:dyDescent="0.2">
      <c r="A4" s="75"/>
      <c r="B4" s="76"/>
      <c r="C4" s="77"/>
      <c r="D4" s="78"/>
      <c r="E4" s="79"/>
      <c r="F4" s="79"/>
    </row>
    <row r="5" spans="1:10" s="11" customFormat="1" x14ac:dyDescent="0.2">
      <c r="A5" s="75"/>
      <c r="B5" s="76"/>
      <c r="C5" s="77"/>
      <c r="D5" s="78"/>
      <c r="E5" s="79"/>
      <c r="F5" s="79"/>
    </row>
    <row r="6" spans="1:10" customFormat="1" ht="372" customHeight="1" x14ac:dyDescent="0.2">
      <c r="A6" s="87"/>
      <c r="B6" s="92" t="s">
        <v>209</v>
      </c>
      <c r="C6" s="89"/>
      <c r="D6" s="90"/>
      <c r="E6" s="91"/>
      <c r="F6" s="90"/>
    </row>
    <row r="7" spans="1:10" customFormat="1" x14ac:dyDescent="0.2">
      <c r="A7" s="87"/>
      <c r="B7" s="98"/>
      <c r="C7" s="89"/>
      <c r="D7" s="90"/>
      <c r="E7" s="91"/>
      <c r="F7" s="90"/>
    </row>
    <row r="8" spans="1:10" customFormat="1" x14ac:dyDescent="0.2">
      <c r="A8" s="87" t="s">
        <v>15</v>
      </c>
      <c r="B8" s="93" t="s">
        <v>66</v>
      </c>
      <c r="C8" s="89"/>
      <c r="D8" s="90"/>
      <c r="E8" s="91"/>
      <c r="F8" s="90"/>
    </row>
    <row r="9" spans="1:10" customFormat="1" ht="29.45" customHeight="1" x14ac:dyDescent="0.2">
      <c r="A9" s="87"/>
      <c r="B9" s="95" t="s">
        <v>67</v>
      </c>
      <c r="C9" s="89"/>
      <c r="D9" s="90"/>
      <c r="E9" s="91"/>
      <c r="F9" s="90"/>
    </row>
    <row r="10" spans="1:10" customFormat="1" x14ac:dyDescent="0.2">
      <c r="A10" s="87"/>
      <c r="B10" s="98" t="s">
        <v>68</v>
      </c>
      <c r="C10" t="s">
        <v>4</v>
      </c>
      <c r="D10" s="90">
        <v>3</v>
      </c>
      <c r="E10" s="111"/>
      <c r="F10" s="90">
        <f>ROUND(D10*E10,2)</f>
        <v>0</v>
      </c>
    </row>
    <row r="11" spans="1:10" customFormat="1" ht="12.6" customHeight="1" x14ac:dyDescent="0.2">
      <c r="A11" s="87"/>
      <c r="B11" s="98"/>
      <c r="C11" s="89"/>
      <c r="D11" s="90"/>
      <c r="E11" s="91"/>
      <c r="F11" s="90"/>
    </row>
    <row r="12" spans="1:10" customFormat="1" x14ac:dyDescent="0.2">
      <c r="A12" s="87" t="s">
        <v>16</v>
      </c>
      <c r="B12" s="93" t="s">
        <v>69</v>
      </c>
      <c r="C12" s="89"/>
      <c r="D12" s="90"/>
      <c r="E12" s="91"/>
      <c r="F12" s="90"/>
    </row>
    <row r="13" spans="1:10" customFormat="1" x14ac:dyDescent="0.2">
      <c r="A13" s="87"/>
      <c r="B13" s="95" t="s">
        <v>147</v>
      </c>
      <c r="C13" s="89"/>
      <c r="D13" s="90"/>
      <c r="E13" s="91"/>
      <c r="F13" s="90"/>
    </row>
    <row r="14" spans="1:10" customFormat="1" x14ac:dyDescent="0.2">
      <c r="A14" s="87"/>
      <c r="B14" s="98" t="s">
        <v>62</v>
      </c>
      <c r="C14" t="s">
        <v>4</v>
      </c>
      <c r="D14" s="90">
        <v>2</v>
      </c>
      <c r="E14" s="111"/>
      <c r="F14" s="90">
        <f>ROUND(D14*E14,2)</f>
        <v>0</v>
      </c>
    </row>
    <row r="15" spans="1:10" s="43" customFormat="1" ht="15.75" thickBot="1" x14ac:dyDescent="0.3">
      <c r="A15" s="87"/>
      <c r="B15" s="98"/>
      <c r="C15" s="89"/>
      <c r="D15" s="90"/>
      <c r="E15" s="91"/>
      <c r="F15" s="90"/>
      <c r="G15" s="41"/>
      <c r="H15" s="41"/>
      <c r="I15" s="41"/>
      <c r="J15" s="42"/>
    </row>
    <row r="16" spans="1:10" ht="13.5" thickTop="1" x14ac:dyDescent="0.2">
      <c r="A16" s="69" t="s">
        <v>17</v>
      </c>
      <c r="B16" s="93" t="s">
        <v>70</v>
      </c>
      <c r="C16" s="89"/>
      <c r="D16" s="90"/>
      <c r="E16" s="91"/>
      <c r="F16" s="90"/>
    </row>
    <row r="17" spans="1:6" ht="51" x14ac:dyDescent="0.2">
      <c r="A17" s="102"/>
      <c r="B17" s="95" t="s">
        <v>150</v>
      </c>
      <c r="C17" s="89"/>
      <c r="D17" s="90"/>
      <c r="E17" s="91"/>
      <c r="F17" s="90"/>
    </row>
    <row r="18" spans="1:6" ht="15" x14ac:dyDescent="0.2">
      <c r="A18" s="127"/>
      <c r="B18" s="98" t="s">
        <v>62</v>
      </c>
      <c r="C18" t="s">
        <v>4</v>
      </c>
      <c r="D18" s="90">
        <v>1</v>
      </c>
      <c r="E18" s="111"/>
      <c r="F18" s="90">
        <f>ROUND(D18*E18,2)</f>
        <v>0</v>
      </c>
    </row>
    <row r="19" spans="1:6" ht="15" x14ac:dyDescent="0.2">
      <c r="A19" s="127"/>
      <c r="B19" s="98"/>
      <c r="C19"/>
      <c r="D19" s="90"/>
      <c r="E19" s="99"/>
      <c r="F19" s="90"/>
    </row>
    <row r="20" spans="1:6" x14ac:dyDescent="0.2">
      <c r="A20" s="69" t="s">
        <v>18</v>
      </c>
      <c r="B20" s="93" t="s">
        <v>148</v>
      </c>
      <c r="C20" s="89"/>
      <c r="D20" s="90"/>
      <c r="E20" s="91"/>
      <c r="F20" s="90"/>
    </row>
    <row r="21" spans="1:6" ht="63.75" x14ac:dyDescent="0.2">
      <c r="A21" s="102"/>
      <c r="B21" s="95" t="s">
        <v>149</v>
      </c>
      <c r="C21" s="89"/>
      <c r="D21" s="90"/>
      <c r="E21" s="91"/>
      <c r="F21" s="90"/>
    </row>
    <row r="22" spans="1:6" ht="15" x14ac:dyDescent="0.2">
      <c r="A22" s="127"/>
      <c r="B22" s="98" t="s">
        <v>151</v>
      </c>
      <c r="C22" t="s">
        <v>4</v>
      </c>
      <c r="D22" s="90">
        <v>5</v>
      </c>
      <c r="E22" s="111"/>
      <c r="F22" s="90">
        <f>ROUND(D22*E22,2)</f>
        <v>0</v>
      </c>
    </row>
    <row r="23" spans="1:6" ht="15" x14ac:dyDescent="0.2">
      <c r="A23" s="127"/>
      <c r="B23" s="98"/>
      <c r="C23"/>
      <c r="D23" s="90"/>
      <c r="E23" s="99"/>
      <c r="F23" s="90"/>
    </row>
    <row r="24" spans="1:6" x14ac:dyDescent="0.2">
      <c r="A24" s="69" t="s">
        <v>19</v>
      </c>
      <c r="B24" s="93" t="s">
        <v>152</v>
      </c>
      <c r="C24" s="89"/>
      <c r="D24" s="90"/>
      <c r="E24" s="91"/>
      <c r="F24" s="90"/>
    </row>
    <row r="25" spans="1:6" ht="76.5" x14ac:dyDescent="0.2">
      <c r="A25" s="102"/>
      <c r="B25" s="95" t="s">
        <v>287</v>
      </c>
      <c r="C25" s="89"/>
      <c r="D25" s="90"/>
      <c r="E25" s="91"/>
      <c r="F25" s="90"/>
    </row>
    <row r="26" spans="1:6" ht="15" x14ac:dyDescent="0.2">
      <c r="A26" s="127"/>
      <c r="B26" s="98" t="s">
        <v>151</v>
      </c>
      <c r="C26" t="s">
        <v>4</v>
      </c>
      <c r="D26" s="90">
        <v>2</v>
      </c>
      <c r="E26" s="111"/>
      <c r="F26" s="90">
        <f>ROUND(D26*E26,2)</f>
        <v>0</v>
      </c>
    </row>
    <row r="27" spans="1:6" ht="15" x14ac:dyDescent="0.2">
      <c r="A27" s="127"/>
      <c r="B27" s="98"/>
      <c r="C27"/>
      <c r="D27" s="90"/>
      <c r="E27" s="99"/>
      <c r="F27" s="90"/>
    </row>
    <row r="28" spans="1:6" x14ac:dyDescent="0.2">
      <c r="A28" s="69" t="s">
        <v>20</v>
      </c>
      <c r="B28" s="93" t="s">
        <v>153</v>
      </c>
      <c r="C28" s="89"/>
      <c r="D28" s="90"/>
      <c r="E28" s="91"/>
      <c r="F28" s="90"/>
    </row>
    <row r="29" spans="1:6" ht="102" x14ac:dyDescent="0.2">
      <c r="A29" s="102"/>
      <c r="B29" s="95" t="s">
        <v>289</v>
      </c>
      <c r="C29" t="s">
        <v>4</v>
      </c>
      <c r="D29" s="90">
        <v>1</v>
      </c>
      <c r="E29" s="111"/>
      <c r="F29" s="90">
        <f>ROUND(D29*E29,2)</f>
        <v>0</v>
      </c>
    </row>
    <row r="30" spans="1:6" ht="108" customHeight="1" x14ac:dyDescent="0.2">
      <c r="A30" s="127"/>
      <c r="B30" s="98" t="s">
        <v>272</v>
      </c>
      <c r="C30" t="s">
        <v>4</v>
      </c>
      <c r="D30" s="90">
        <v>1</v>
      </c>
      <c r="E30" s="111"/>
      <c r="F30" s="90">
        <f>ROUND(D30*E30,2)</f>
        <v>0</v>
      </c>
    </row>
    <row r="31" spans="1:6" ht="38.25" x14ac:dyDescent="0.2">
      <c r="A31" s="127"/>
      <c r="B31" s="98" t="s">
        <v>273</v>
      </c>
      <c r="C31" t="s">
        <v>4</v>
      </c>
      <c r="D31" s="90">
        <v>1</v>
      </c>
      <c r="E31" s="111"/>
      <c r="F31" s="90">
        <f>ROUND(D31*E31,2)</f>
        <v>0</v>
      </c>
    </row>
    <row r="32" spans="1:6" ht="15" x14ac:dyDescent="0.2">
      <c r="A32" s="127"/>
      <c r="B32" s="98" t="s">
        <v>151</v>
      </c>
      <c r="C32"/>
      <c r="D32" s="90"/>
      <c r="E32" s="99"/>
      <c r="F32" s="90"/>
    </row>
    <row r="33" spans="1:6" ht="15" x14ac:dyDescent="0.2">
      <c r="A33" s="127"/>
      <c r="B33" s="98"/>
      <c r="C33"/>
      <c r="D33" s="90"/>
      <c r="E33" s="99"/>
      <c r="F33" s="90"/>
    </row>
    <row r="34" spans="1:6" x14ac:dyDescent="0.2">
      <c r="A34" s="69" t="s">
        <v>271</v>
      </c>
      <c r="B34" s="93" t="s">
        <v>281</v>
      </c>
      <c r="C34" s="89"/>
      <c r="D34" s="90"/>
      <c r="E34" s="91"/>
      <c r="F34" s="90"/>
    </row>
    <row r="35" spans="1:6" ht="25.5" x14ac:dyDescent="0.2">
      <c r="A35" s="102"/>
      <c r="B35" s="95" t="s">
        <v>288</v>
      </c>
      <c r="C35" s="89"/>
      <c r="D35" s="90"/>
      <c r="E35" s="91"/>
      <c r="F35" s="90"/>
    </row>
    <row r="36" spans="1:6" ht="15" x14ac:dyDescent="0.2">
      <c r="A36" s="127"/>
      <c r="B36" s="98" t="s">
        <v>151</v>
      </c>
      <c r="C36" s="128" t="s">
        <v>4</v>
      </c>
      <c r="D36" s="90">
        <v>8</v>
      </c>
      <c r="E36" s="136"/>
      <c r="F36" s="90">
        <f>ROUND(D36*E36,2)</f>
        <v>0</v>
      </c>
    </row>
    <row r="37" spans="1:6" ht="12.6" customHeight="1" x14ac:dyDescent="0.2">
      <c r="A37" s="127"/>
      <c r="B37" s="98"/>
      <c r="C37"/>
      <c r="D37" s="90"/>
      <c r="E37" s="99"/>
      <c r="F37" s="90"/>
    </row>
    <row r="38" spans="1:6" x14ac:dyDescent="0.2">
      <c r="A38" s="69" t="s">
        <v>93</v>
      </c>
      <c r="B38" s="93" t="s">
        <v>154</v>
      </c>
      <c r="C38" s="89"/>
      <c r="D38" s="90"/>
      <c r="E38" s="91"/>
      <c r="F38" s="90"/>
    </row>
    <row r="39" spans="1:6" ht="89.25" x14ac:dyDescent="0.2">
      <c r="A39" s="102"/>
      <c r="B39" s="95" t="s">
        <v>286</v>
      </c>
      <c r="C39" s="89"/>
      <c r="D39" s="90"/>
      <c r="E39" s="91"/>
      <c r="F39" s="90"/>
    </row>
    <row r="40" spans="1:6" ht="15" x14ac:dyDescent="0.2">
      <c r="A40" s="127"/>
      <c r="B40" s="98" t="s">
        <v>151</v>
      </c>
      <c r="C40" t="s">
        <v>4</v>
      </c>
      <c r="D40" s="90">
        <v>2</v>
      </c>
      <c r="E40" s="111"/>
      <c r="F40" s="90">
        <f>ROUND(D40*E40,2)</f>
        <v>0</v>
      </c>
    </row>
    <row r="41" spans="1:6" ht="15" x14ac:dyDescent="0.2">
      <c r="A41" s="127"/>
      <c r="B41" s="98"/>
      <c r="C41"/>
      <c r="D41" s="90"/>
      <c r="E41" s="99"/>
      <c r="F41" s="90"/>
    </row>
    <row r="42" spans="1:6" x14ac:dyDescent="0.2">
      <c r="A42" s="69" t="s">
        <v>94</v>
      </c>
      <c r="B42" s="93" t="s">
        <v>155</v>
      </c>
      <c r="C42" s="89"/>
      <c r="D42" s="90"/>
      <c r="E42" s="91"/>
      <c r="F42" s="90"/>
    </row>
    <row r="43" spans="1:6" ht="51" x14ac:dyDescent="0.2">
      <c r="A43" s="102"/>
      <c r="B43" s="95" t="s">
        <v>290</v>
      </c>
      <c r="C43" t="s">
        <v>4</v>
      </c>
      <c r="D43" s="90">
        <v>1</v>
      </c>
      <c r="E43" s="111"/>
      <c r="F43" s="90">
        <f>ROUND(D43*E43,2)</f>
        <v>0</v>
      </c>
    </row>
    <row r="44" spans="1:6" ht="38.25" x14ac:dyDescent="0.2">
      <c r="A44" s="102"/>
      <c r="B44" s="95" t="s">
        <v>184</v>
      </c>
      <c r="C44" t="s">
        <v>4</v>
      </c>
      <c r="D44" s="90">
        <v>40</v>
      </c>
      <c r="E44" s="111"/>
      <c r="F44" s="90">
        <f>ROUND(D44*E44,2)</f>
        <v>0</v>
      </c>
    </row>
    <row r="45" spans="1:6" ht="15" x14ac:dyDescent="0.2">
      <c r="A45" s="127"/>
      <c r="B45" s="98" t="s">
        <v>151</v>
      </c>
      <c r="C45" s="6"/>
      <c r="D45" s="6"/>
      <c r="E45" s="130"/>
      <c r="F45" s="6"/>
    </row>
    <row r="46" spans="1:6" ht="15" x14ac:dyDescent="0.2">
      <c r="A46" s="127"/>
      <c r="B46" s="98"/>
      <c r="C46" s="6"/>
      <c r="D46" s="6"/>
      <c r="E46" s="130"/>
      <c r="F46" s="6"/>
    </row>
    <row r="47" spans="1:6" x14ac:dyDescent="0.2">
      <c r="A47" s="69" t="s">
        <v>95</v>
      </c>
      <c r="B47" s="93" t="s">
        <v>282</v>
      </c>
      <c r="C47" s="89"/>
      <c r="D47" s="90"/>
      <c r="E47" s="91"/>
      <c r="F47" s="90"/>
    </row>
    <row r="48" spans="1:6" ht="38.25" x14ac:dyDescent="0.2">
      <c r="A48" s="102"/>
      <c r="B48" s="95" t="s">
        <v>284</v>
      </c>
      <c r="C48" s="89"/>
      <c r="D48" s="90"/>
      <c r="E48" s="91"/>
      <c r="F48" s="90"/>
    </row>
    <row r="49" spans="1:6" x14ac:dyDescent="0.2">
      <c r="A49" s="102"/>
      <c r="B49" s="95" t="s">
        <v>259</v>
      </c>
      <c r="C49" s="128" t="s">
        <v>4</v>
      </c>
      <c r="D49" s="90">
        <v>1</v>
      </c>
      <c r="E49" s="136"/>
      <c r="F49" s="90">
        <f>ROUND(D49*E49,2)</f>
        <v>0</v>
      </c>
    </row>
    <row r="50" spans="1:6" x14ac:dyDescent="0.2">
      <c r="A50" s="102"/>
      <c r="B50" s="95" t="s">
        <v>260</v>
      </c>
      <c r="C50" s="128" t="s">
        <v>4</v>
      </c>
      <c r="D50" s="90">
        <v>1</v>
      </c>
      <c r="E50" s="136"/>
      <c r="F50" s="90">
        <f>ROUND(D50*E50,2)</f>
        <v>0</v>
      </c>
    </row>
    <row r="51" spans="1:6" x14ac:dyDescent="0.2">
      <c r="A51" s="102"/>
      <c r="B51" s="95" t="s">
        <v>261</v>
      </c>
      <c r="C51" s="128" t="s">
        <v>4</v>
      </c>
      <c r="D51" s="90">
        <v>3</v>
      </c>
      <c r="E51" s="136"/>
      <c r="F51" s="90">
        <f>ROUND(D51*E51,2)</f>
        <v>0</v>
      </c>
    </row>
    <row r="52" spans="1:6" ht="15" x14ac:dyDescent="0.2">
      <c r="A52" s="127"/>
      <c r="B52" s="98" t="s">
        <v>151</v>
      </c>
      <c r="C52" s="128"/>
      <c r="D52" s="90"/>
      <c r="E52" s="129"/>
      <c r="F52" s="90"/>
    </row>
    <row r="53" spans="1:6" ht="15" x14ac:dyDescent="0.2">
      <c r="A53" s="131"/>
      <c r="B53" s="132"/>
      <c r="C53" s="133"/>
      <c r="D53" s="134"/>
      <c r="E53" s="135"/>
      <c r="F53" s="134"/>
    </row>
    <row r="54" spans="1:6" x14ac:dyDescent="0.2">
      <c r="B54" s="103"/>
    </row>
    <row r="55" spans="1:6" ht="15.75" customHeight="1" thickBot="1" x14ac:dyDescent="0.3">
      <c r="A55" s="125"/>
      <c r="B55" s="107" t="s">
        <v>262</v>
      </c>
      <c r="C55" s="126"/>
      <c r="D55" s="41"/>
      <c r="E55" s="41"/>
      <c r="F55" s="110">
        <f>ROUND(SUM(F6:F54),2)</f>
        <v>0</v>
      </c>
    </row>
    <row r="56" spans="1:6" ht="13.5" thickTop="1" x14ac:dyDescent="0.2"/>
  </sheetData>
  <sheetProtection algorithmName="SHA-512" hashValue="g0ZxOGQsoygIDoIMeUmaB0FHfE1Kct1zuqRVg8rhxl5aXZy36GAdDXopbtf+MO8TY/073LYUT36kW8VFCVBXTw==" saltValue="tDh6VuPSnlBW95MbrphQjA=="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rowBreaks count="2" manualBreakCount="2">
    <brk id="23" max="16383" man="1"/>
    <brk id="4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6A573-2094-47BF-845D-99235A7B9C49}">
  <sheetPr codeName="List7">
    <tabColor rgb="FF92D050"/>
  </sheetPr>
  <dimension ref="A1:DF140"/>
  <sheetViews>
    <sheetView view="pageBreakPreview" topLeftCell="A116" zoomScaleNormal="100" zoomScaleSheetLayoutView="100" workbookViewId="0">
      <selection activeCell="F138" sqref="F138"/>
    </sheetView>
  </sheetViews>
  <sheetFormatPr defaultColWidth="9.140625" defaultRowHeight="12.75" x14ac:dyDescent="0.2"/>
  <cols>
    <col min="1" max="1" width="3.42578125" style="69" customWidth="1"/>
    <col min="2" max="2" width="51.85546875" style="70" customWidth="1"/>
    <col min="3" max="3" width="4.85546875" style="71" customWidth="1"/>
    <col min="4" max="4" width="9.140625" style="37" customWidth="1"/>
    <col min="5" max="5" width="12.7109375" style="139" customWidth="1"/>
    <col min="6" max="6" width="13.42578125" style="38" customWidth="1"/>
    <col min="7" max="7" width="10.42578125" style="72" hidden="1" customWidth="1"/>
    <col min="8" max="8" width="0.42578125" style="6" hidden="1" customWidth="1"/>
    <col min="9" max="9" width="1" style="6" hidden="1" customWidth="1"/>
    <col min="10" max="10" width="15.7109375" style="6" hidden="1" customWidth="1"/>
    <col min="11" max="16384" width="9.140625" style="6"/>
  </cols>
  <sheetData>
    <row r="1" spans="1:10" s="10" customFormat="1" x14ac:dyDescent="0.2">
      <c r="A1" s="112" t="s">
        <v>38</v>
      </c>
      <c r="B1" s="113" t="s">
        <v>7</v>
      </c>
      <c r="C1" s="114"/>
      <c r="D1" s="115"/>
      <c r="E1" s="137"/>
      <c r="F1" s="116"/>
      <c r="G1" s="117"/>
    </row>
    <row r="2" spans="1:10" s="11" customFormat="1" x14ac:dyDescent="0.2">
      <c r="A2" s="75"/>
      <c r="B2" s="76"/>
      <c r="C2" s="77"/>
      <c r="D2" s="78"/>
      <c r="E2" s="138"/>
      <c r="F2" s="79"/>
    </row>
    <row r="3" spans="1:10" s="15" customFormat="1" ht="11.25" x14ac:dyDescent="0.2">
      <c r="A3" s="80"/>
      <c r="B3" s="81" t="s">
        <v>0</v>
      </c>
      <c r="C3" s="82" t="s">
        <v>1</v>
      </c>
      <c r="D3" s="83" t="s">
        <v>2</v>
      </c>
      <c r="E3" s="83" t="s">
        <v>300</v>
      </c>
      <c r="F3" s="83" t="s">
        <v>3</v>
      </c>
    </row>
    <row r="4" spans="1:10" s="11" customFormat="1" x14ac:dyDescent="0.2">
      <c r="A4" s="75"/>
      <c r="B4" s="76"/>
      <c r="C4" s="77"/>
      <c r="D4" s="78"/>
      <c r="E4" s="138"/>
      <c r="F4" s="79"/>
    </row>
    <row r="6" spans="1:10" ht="67.900000000000006" customHeight="1" x14ac:dyDescent="0.2">
      <c r="B6" s="74" t="s">
        <v>307</v>
      </c>
    </row>
    <row r="8" spans="1:10" customFormat="1" x14ac:dyDescent="0.2">
      <c r="A8" s="87" t="s">
        <v>15</v>
      </c>
      <c r="B8" s="92" t="s">
        <v>73</v>
      </c>
      <c r="C8" s="89"/>
      <c r="D8" s="90"/>
      <c r="E8" s="140"/>
      <c r="F8" s="141"/>
    </row>
    <row r="9" spans="1:10" customFormat="1" ht="63.75" x14ac:dyDescent="0.2">
      <c r="A9" s="87"/>
      <c r="B9" s="142" t="s">
        <v>210</v>
      </c>
      <c r="C9" s="89" t="s">
        <v>8</v>
      </c>
      <c r="D9" s="90">
        <v>220</v>
      </c>
      <c r="E9" s="1"/>
      <c r="F9" s="141">
        <f>ROUND(D9*E9,2)</f>
        <v>0</v>
      </c>
    </row>
    <row r="10" spans="1:10" customFormat="1" ht="17.45" customHeight="1" x14ac:dyDescent="0.2">
      <c r="A10" s="89"/>
      <c r="B10" s="143" t="s">
        <v>186</v>
      </c>
      <c r="C10" s="89" t="s">
        <v>8</v>
      </c>
      <c r="D10" s="90">
        <v>3</v>
      </c>
      <c r="E10" s="1"/>
      <c r="F10" s="141">
        <f>ROUND(D10*E10,2)</f>
        <v>0</v>
      </c>
    </row>
    <row r="11" spans="1:10" customFormat="1" x14ac:dyDescent="0.2">
      <c r="A11" s="87"/>
      <c r="B11" s="142"/>
      <c r="C11" s="89"/>
      <c r="D11" s="90"/>
      <c r="E11" s="140"/>
      <c r="F11" s="141"/>
    </row>
    <row r="12" spans="1:10" customFormat="1" x14ac:dyDescent="0.2">
      <c r="A12" s="87" t="s">
        <v>16</v>
      </c>
      <c r="B12" s="88" t="s">
        <v>74</v>
      </c>
      <c r="C12" s="71"/>
      <c r="D12" s="37"/>
      <c r="E12" s="139"/>
      <c r="F12" s="38"/>
    </row>
    <row r="13" spans="1:10" customFormat="1" ht="63.75" x14ac:dyDescent="0.2">
      <c r="A13" s="87"/>
      <c r="B13" s="142" t="s">
        <v>211</v>
      </c>
      <c r="C13" s="89" t="s">
        <v>4</v>
      </c>
      <c r="D13" s="90">
        <v>98</v>
      </c>
      <c r="E13" s="1"/>
      <c r="F13" s="141">
        <f>ROUND(D13*E13,2)</f>
        <v>0</v>
      </c>
    </row>
    <row r="14" spans="1:10" customFormat="1" x14ac:dyDescent="0.2">
      <c r="A14" s="87"/>
      <c r="B14" s="142"/>
      <c r="C14" s="89"/>
      <c r="D14" s="90"/>
      <c r="E14" s="140"/>
      <c r="F14" s="141"/>
    </row>
    <row r="15" spans="1:10" customFormat="1" x14ac:dyDescent="0.2">
      <c r="A15" s="87" t="s">
        <v>17</v>
      </c>
      <c r="B15" s="88" t="s">
        <v>248</v>
      </c>
      <c r="C15" s="71"/>
      <c r="D15" s="37"/>
      <c r="E15" s="139"/>
      <c r="F15" s="38"/>
      <c r="G15" s="144"/>
      <c r="H15" s="144"/>
      <c r="I15" s="144"/>
      <c r="J15" s="144"/>
    </row>
    <row r="16" spans="1:10" customFormat="1" ht="51" x14ac:dyDescent="0.2">
      <c r="A16" s="87"/>
      <c r="B16" s="98" t="s">
        <v>249</v>
      </c>
      <c r="C16" s="89" t="s">
        <v>4</v>
      </c>
      <c r="D16" s="90">
        <v>48</v>
      </c>
      <c r="E16" s="1"/>
      <c r="F16" s="141">
        <f>ROUND(D16*E16,2)</f>
        <v>0</v>
      </c>
      <c r="G16" s="144"/>
      <c r="H16" s="144"/>
      <c r="I16" s="144"/>
      <c r="J16" s="144"/>
    </row>
    <row r="17" spans="1:10" customFormat="1" ht="31.9" customHeight="1" x14ac:dyDescent="0.2">
      <c r="A17" s="87"/>
      <c r="B17" s="145" t="s">
        <v>250</v>
      </c>
      <c r="C17" s="89" t="s">
        <v>4</v>
      </c>
      <c r="D17" s="90">
        <v>48</v>
      </c>
      <c r="E17" s="1"/>
      <c r="F17" s="141">
        <f>ROUND(D17*E17,2)</f>
        <v>0</v>
      </c>
      <c r="G17" s="144"/>
      <c r="H17" s="144"/>
      <c r="I17" s="144"/>
      <c r="J17" s="144"/>
    </row>
    <row r="18" spans="1:10" customFormat="1" x14ac:dyDescent="0.2">
      <c r="A18" s="146"/>
      <c r="B18" s="147"/>
      <c r="C18" s="148"/>
      <c r="D18" s="97"/>
      <c r="E18" s="149"/>
      <c r="F18" s="150"/>
      <c r="G18" s="144"/>
      <c r="H18" s="144"/>
      <c r="I18" s="144"/>
      <c r="J18" s="144"/>
    </row>
    <row r="19" spans="1:10" customFormat="1" x14ac:dyDescent="0.2">
      <c r="A19" s="87" t="s">
        <v>18</v>
      </c>
      <c r="B19" s="88" t="s">
        <v>75</v>
      </c>
      <c r="C19" s="71"/>
      <c r="D19" s="37"/>
      <c r="E19" s="139"/>
      <c r="F19" s="38"/>
    </row>
    <row r="20" spans="1:10" customFormat="1" ht="51" x14ac:dyDescent="0.2">
      <c r="A20" s="87"/>
      <c r="B20" s="142" t="s">
        <v>212</v>
      </c>
      <c r="C20" s="89" t="s">
        <v>4</v>
      </c>
      <c r="D20" s="90">
        <v>12</v>
      </c>
      <c r="E20" s="1"/>
      <c r="F20" s="141">
        <f>ROUND(D20*E20,2)</f>
        <v>0</v>
      </c>
    </row>
    <row r="21" spans="1:10" customFormat="1" x14ac:dyDescent="0.2">
      <c r="A21" s="87"/>
      <c r="B21" s="142"/>
      <c r="C21" s="89"/>
      <c r="D21" s="90"/>
      <c r="E21" s="140"/>
      <c r="F21" s="141"/>
    </row>
    <row r="22" spans="1:10" customFormat="1" x14ac:dyDescent="0.2">
      <c r="A22" s="87" t="s">
        <v>19</v>
      </c>
      <c r="B22" s="88" t="s">
        <v>251</v>
      </c>
      <c r="C22" s="71"/>
      <c r="D22" s="37"/>
      <c r="E22" s="139"/>
      <c r="F22" s="38"/>
      <c r="G22" s="144"/>
      <c r="H22" s="144"/>
      <c r="I22" s="144"/>
      <c r="J22" s="144"/>
    </row>
    <row r="23" spans="1:10" customFormat="1" ht="51" x14ac:dyDescent="0.2">
      <c r="A23" s="87"/>
      <c r="B23" s="98" t="s">
        <v>252</v>
      </c>
      <c r="C23" s="89" t="s">
        <v>4</v>
      </c>
      <c r="D23" s="90">
        <v>12</v>
      </c>
      <c r="E23" s="1"/>
      <c r="F23" s="141">
        <f>ROUND(D23*E23,2)</f>
        <v>0</v>
      </c>
      <c r="G23" s="144"/>
      <c r="H23" s="144"/>
      <c r="I23" s="144"/>
      <c r="J23" s="144"/>
    </row>
    <row r="24" spans="1:10" customFormat="1" ht="31.9" customHeight="1" x14ac:dyDescent="0.2">
      <c r="A24" s="87"/>
      <c r="B24" s="145" t="s">
        <v>250</v>
      </c>
      <c r="C24" s="89" t="s">
        <v>4</v>
      </c>
      <c r="D24" s="90">
        <v>12</v>
      </c>
      <c r="E24" s="1"/>
      <c r="F24" s="141">
        <f>ROUND(D24*E24,2)</f>
        <v>0</v>
      </c>
      <c r="G24" s="144"/>
      <c r="H24" s="144"/>
      <c r="I24" s="144"/>
      <c r="J24" s="144"/>
    </row>
    <row r="25" spans="1:10" customFormat="1" ht="13.15" customHeight="1" x14ac:dyDescent="0.2">
      <c r="A25" s="87"/>
      <c r="B25" s="142"/>
      <c r="C25" s="89"/>
      <c r="D25" s="90"/>
      <c r="E25" s="140"/>
      <c r="F25" s="141"/>
    </row>
    <row r="26" spans="1:10" customFormat="1" x14ac:dyDescent="0.2">
      <c r="A26" s="87" t="s">
        <v>20</v>
      </c>
      <c r="B26" s="88" t="s">
        <v>157</v>
      </c>
      <c r="C26" s="71"/>
      <c r="D26" s="37"/>
      <c r="E26" s="139"/>
      <c r="F26" s="38"/>
    </row>
    <row r="27" spans="1:10" customFormat="1" ht="51" x14ac:dyDescent="0.2">
      <c r="A27" s="87"/>
      <c r="B27" s="142" t="s">
        <v>213</v>
      </c>
      <c r="C27" s="89" t="s">
        <v>4</v>
      </c>
      <c r="D27" s="90">
        <v>6</v>
      </c>
      <c r="E27" s="1"/>
      <c r="F27" s="141">
        <f>ROUND(D27*E27,2)</f>
        <v>0</v>
      </c>
    </row>
    <row r="28" spans="1:10" customFormat="1" x14ac:dyDescent="0.2">
      <c r="A28" s="87"/>
      <c r="B28" s="142"/>
      <c r="C28" s="89"/>
      <c r="D28" s="90"/>
      <c r="E28" s="140"/>
      <c r="F28" s="141"/>
    </row>
    <row r="29" spans="1:10" customFormat="1" x14ac:dyDescent="0.2">
      <c r="A29" s="87" t="s">
        <v>92</v>
      </c>
      <c r="B29" s="88" t="s">
        <v>156</v>
      </c>
      <c r="C29" s="71"/>
      <c r="D29" s="37"/>
      <c r="E29" s="139"/>
      <c r="F29" s="38"/>
    </row>
    <row r="30" spans="1:10" customFormat="1" ht="51" x14ac:dyDescent="0.2">
      <c r="A30" s="87"/>
      <c r="B30" s="142" t="s">
        <v>291</v>
      </c>
      <c r="C30" s="89" t="s">
        <v>4</v>
      </c>
      <c r="D30" s="90">
        <v>4</v>
      </c>
      <c r="E30" s="1"/>
      <c r="F30" s="141">
        <f>ROUND(D30*E30,2)</f>
        <v>0</v>
      </c>
    </row>
    <row r="31" spans="1:10" customFormat="1" x14ac:dyDescent="0.2">
      <c r="A31" s="87"/>
      <c r="B31" s="142"/>
      <c r="C31" s="89"/>
      <c r="D31" s="90"/>
      <c r="E31" s="140"/>
      <c r="F31" s="141"/>
    </row>
    <row r="32" spans="1:10" customFormat="1" x14ac:dyDescent="0.2">
      <c r="A32" s="87" t="s">
        <v>93</v>
      </c>
      <c r="B32" s="88" t="s">
        <v>175</v>
      </c>
      <c r="C32" s="71"/>
      <c r="D32" s="37"/>
      <c r="E32" s="139"/>
      <c r="F32" s="38"/>
    </row>
    <row r="33" spans="1:6" customFormat="1" ht="51" x14ac:dyDescent="0.2">
      <c r="A33" s="87"/>
      <c r="B33" s="142" t="s">
        <v>214</v>
      </c>
      <c r="C33" s="89" t="s">
        <v>4</v>
      </c>
      <c r="D33" s="90">
        <v>2</v>
      </c>
      <c r="E33" s="1"/>
      <c r="F33" s="141">
        <f>ROUND(D33*E33,2)</f>
        <v>0</v>
      </c>
    </row>
    <row r="34" spans="1:6" customFormat="1" x14ac:dyDescent="0.2">
      <c r="A34" s="87"/>
      <c r="B34" s="142"/>
      <c r="C34" s="89"/>
      <c r="D34" s="90"/>
      <c r="E34" s="140"/>
      <c r="F34" s="141"/>
    </row>
    <row r="35" spans="1:6" customFormat="1" x14ac:dyDescent="0.2">
      <c r="A35" s="87" t="s">
        <v>94</v>
      </c>
      <c r="B35" s="88" t="s">
        <v>264</v>
      </c>
      <c r="C35" s="71"/>
      <c r="D35" s="37"/>
      <c r="E35" s="139"/>
      <c r="F35" s="38"/>
    </row>
    <row r="36" spans="1:6" customFormat="1" ht="51" x14ac:dyDescent="0.2">
      <c r="A36" s="87"/>
      <c r="B36" s="98" t="s">
        <v>283</v>
      </c>
      <c r="C36" s="89" t="s">
        <v>4</v>
      </c>
      <c r="D36" s="90">
        <v>3</v>
      </c>
      <c r="E36" s="1"/>
      <c r="F36" s="141">
        <f>ROUND(D36*E36,2)</f>
        <v>0</v>
      </c>
    </row>
    <row r="37" spans="1:6" customFormat="1" x14ac:dyDescent="0.2">
      <c r="A37" s="87"/>
      <c r="B37" s="98"/>
      <c r="C37" s="89"/>
      <c r="D37" s="90"/>
      <c r="E37" s="140"/>
      <c r="F37" s="141"/>
    </row>
    <row r="38" spans="1:6" customFormat="1" x14ac:dyDescent="0.2">
      <c r="A38" s="87" t="s">
        <v>95</v>
      </c>
      <c r="B38" s="93" t="s">
        <v>266</v>
      </c>
      <c r="C38" s="89"/>
      <c r="D38" s="90"/>
      <c r="E38" s="140"/>
      <c r="F38" s="90"/>
    </row>
    <row r="39" spans="1:6" customFormat="1" ht="51" x14ac:dyDescent="0.2">
      <c r="A39" s="87"/>
      <c r="B39" s="98" t="s">
        <v>293</v>
      </c>
      <c r="C39" s="89" t="s">
        <v>8</v>
      </c>
      <c r="D39" s="90">
        <v>2</v>
      </c>
      <c r="E39" s="158"/>
      <c r="F39" s="141">
        <f>ROUND(D39*E39,2)</f>
        <v>0</v>
      </c>
    </row>
    <row r="40" spans="1:6" customFormat="1" ht="12.75" customHeight="1" x14ac:dyDescent="0.2">
      <c r="A40" s="87"/>
      <c r="B40" s="142"/>
      <c r="C40" s="89"/>
      <c r="D40" s="90"/>
      <c r="E40" s="140"/>
      <c r="F40" s="141"/>
    </row>
    <row r="41" spans="1:6" customFormat="1" x14ac:dyDescent="0.2">
      <c r="A41" s="87" t="s">
        <v>99</v>
      </c>
      <c r="B41" s="152" t="s">
        <v>76</v>
      </c>
      <c r="C41" s="89"/>
      <c r="D41" s="90"/>
      <c r="E41" s="140"/>
      <c r="F41" s="90"/>
    </row>
    <row r="42" spans="1:6" customFormat="1" ht="41.45" customHeight="1" x14ac:dyDescent="0.2">
      <c r="A42" s="87"/>
      <c r="B42" s="98" t="s">
        <v>279</v>
      </c>
      <c r="C42" s="89" t="s">
        <v>8</v>
      </c>
      <c r="D42" s="90">
        <v>17</v>
      </c>
      <c r="E42" s="158"/>
      <c r="F42" s="141">
        <f>ROUND(D42*E42,2)</f>
        <v>0</v>
      </c>
    </row>
    <row r="43" spans="1:6" customFormat="1" x14ac:dyDescent="0.2">
      <c r="A43" s="87"/>
      <c r="B43" s="98"/>
      <c r="C43" s="89"/>
      <c r="D43" s="90"/>
      <c r="E43" s="151"/>
      <c r="F43" s="141"/>
    </row>
    <row r="44" spans="1:6" customFormat="1" x14ac:dyDescent="0.2">
      <c r="A44" s="87" t="s">
        <v>100</v>
      </c>
      <c r="B44" s="93" t="s">
        <v>247</v>
      </c>
      <c r="C44" s="89"/>
      <c r="D44" s="90"/>
      <c r="E44" s="140"/>
      <c r="F44" s="90"/>
    </row>
    <row r="45" spans="1:6" customFormat="1" ht="38.25" x14ac:dyDescent="0.2">
      <c r="A45" s="87"/>
      <c r="B45" s="98" t="s">
        <v>292</v>
      </c>
      <c r="C45" s="89" t="s">
        <v>8</v>
      </c>
      <c r="D45" s="90">
        <v>12</v>
      </c>
      <c r="E45" s="158"/>
      <c r="F45" s="141">
        <f>ROUND(D45*E45,2)</f>
        <v>0</v>
      </c>
    </row>
    <row r="46" spans="1:6" customFormat="1" ht="12.75" customHeight="1" x14ac:dyDescent="0.2">
      <c r="A46" s="87"/>
      <c r="B46" s="98"/>
      <c r="C46" s="89"/>
      <c r="D46" s="90"/>
      <c r="E46" s="151"/>
      <c r="F46" s="141"/>
    </row>
    <row r="47" spans="1:6" customFormat="1" x14ac:dyDescent="0.2">
      <c r="A47" s="87" t="s">
        <v>101</v>
      </c>
      <c r="B47" s="152" t="s">
        <v>77</v>
      </c>
      <c r="C47" s="89"/>
      <c r="D47" s="90"/>
      <c r="E47" s="140"/>
      <c r="F47" s="90"/>
    </row>
    <row r="48" spans="1:6" customFormat="1" ht="38.25" x14ac:dyDescent="0.2">
      <c r="A48" s="87"/>
      <c r="B48" s="98" t="s">
        <v>215</v>
      </c>
      <c r="C48" s="89" t="s">
        <v>8</v>
      </c>
      <c r="D48" s="90">
        <v>8</v>
      </c>
      <c r="E48" s="158"/>
      <c r="F48" s="141">
        <f>ROUND(D48*E48,2)</f>
        <v>0</v>
      </c>
    </row>
    <row r="49" spans="1:6" customFormat="1" x14ac:dyDescent="0.2">
      <c r="A49" s="87"/>
      <c r="B49" s="98"/>
      <c r="C49" s="89"/>
      <c r="D49" s="90"/>
      <c r="E49" s="151"/>
      <c r="F49" s="141"/>
    </row>
    <row r="50" spans="1:6" customFormat="1" x14ac:dyDescent="0.2">
      <c r="A50" s="87" t="s">
        <v>102</v>
      </c>
      <c r="B50" s="152" t="s">
        <v>295</v>
      </c>
      <c r="C50" s="89"/>
      <c r="D50" s="90"/>
      <c r="E50" s="140"/>
      <c r="F50" s="90"/>
    </row>
    <row r="51" spans="1:6" customFormat="1" ht="38.25" x14ac:dyDescent="0.2">
      <c r="A51" s="87"/>
      <c r="B51" s="98" t="s">
        <v>296</v>
      </c>
      <c r="C51" s="89" t="s">
        <v>8</v>
      </c>
      <c r="D51" s="90">
        <v>8</v>
      </c>
      <c r="E51" s="158"/>
      <c r="F51" s="141">
        <f>ROUND(D51*E51,2)</f>
        <v>0</v>
      </c>
    </row>
    <row r="52" spans="1:6" customFormat="1" x14ac:dyDescent="0.2">
      <c r="A52" s="87"/>
      <c r="B52" s="98"/>
      <c r="C52" s="89"/>
      <c r="D52" s="90"/>
      <c r="E52" s="151"/>
      <c r="F52" s="141"/>
    </row>
    <row r="53" spans="1:6" customFormat="1" x14ac:dyDescent="0.2">
      <c r="A53" s="87" t="s">
        <v>103</v>
      </c>
      <c r="B53" s="93" t="s">
        <v>253</v>
      </c>
      <c r="C53" s="89"/>
      <c r="D53" s="90"/>
      <c r="E53" s="140"/>
      <c r="F53" s="90"/>
    </row>
    <row r="54" spans="1:6" customFormat="1" ht="51" x14ac:dyDescent="0.2">
      <c r="A54" s="87"/>
      <c r="B54" s="98" t="s">
        <v>263</v>
      </c>
      <c r="C54" s="89" t="s">
        <v>8</v>
      </c>
      <c r="D54" s="90">
        <v>3</v>
      </c>
      <c r="E54" s="158"/>
      <c r="F54" s="141">
        <f>ROUND(D54*E54,2)</f>
        <v>0</v>
      </c>
    </row>
    <row r="55" spans="1:6" customFormat="1" x14ac:dyDescent="0.2">
      <c r="A55" s="87"/>
      <c r="B55" s="98"/>
      <c r="C55" s="89"/>
      <c r="D55" s="90"/>
      <c r="E55" s="151"/>
      <c r="F55" s="141"/>
    </row>
    <row r="56" spans="1:6" customFormat="1" x14ac:dyDescent="0.2">
      <c r="A56" s="87" t="s">
        <v>104</v>
      </c>
      <c r="B56" s="152" t="s">
        <v>78</v>
      </c>
      <c r="C56" s="89"/>
      <c r="D56" s="90"/>
      <c r="E56" s="140"/>
      <c r="F56" s="90"/>
    </row>
    <row r="57" spans="1:6" customFormat="1" ht="38.25" x14ac:dyDescent="0.2">
      <c r="A57" s="87"/>
      <c r="B57" s="98" t="s">
        <v>216</v>
      </c>
      <c r="C57" s="89" t="s">
        <v>8</v>
      </c>
      <c r="D57" s="90">
        <v>16</v>
      </c>
      <c r="E57" s="158"/>
      <c r="F57" s="141">
        <f>ROUND(D57*E57,2)</f>
        <v>0</v>
      </c>
    </row>
    <row r="58" spans="1:6" customFormat="1" x14ac:dyDescent="0.2">
      <c r="A58" s="87"/>
      <c r="B58" s="98" t="s">
        <v>106</v>
      </c>
      <c r="C58" s="89" t="s">
        <v>8</v>
      </c>
      <c r="D58" s="90">
        <v>3</v>
      </c>
      <c r="E58" s="158"/>
      <c r="F58" s="141">
        <f>ROUND(D58*E58,2)</f>
        <v>0</v>
      </c>
    </row>
    <row r="59" spans="1:6" customFormat="1" ht="12.75" customHeight="1" x14ac:dyDescent="0.2">
      <c r="A59" s="87"/>
      <c r="B59" s="98"/>
      <c r="C59" s="89"/>
      <c r="D59" s="90"/>
      <c r="E59" s="151"/>
      <c r="F59" s="141"/>
    </row>
    <row r="60" spans="1:6" customFormat="1" x14ac:dyDescent="0.2">
      <c r="A60" s="87" t="s">
        <v>105</v>
      </c>
      <c r="B60" s="152" t="s">
        <v>82</v>
      </c>
      <c r="C60" s="89"/>
      <c r="D60" s="90"/>
      <c r="E60" s="140"/>
      <c r="F60" s="90"/>
    </row>
    <row r="61" spans="1:6" customFormat="1" ht="54.6" customHeight="1" x14ac:dyDescent="0.2">
      <c r="A61" s="87"/>
      <c r="B61" s="98" t="s">
        <v>217</v>
      </c>
      <c r="C61" s="89" t="s">
        <v>8</v>
      </c>
      <c r="D61" s="90">
        <v>2</v>
      </c>
      <c r="E61" s="158"/>
      <c r="F61" s="141">
        <f>ROUND(D61*E61,2)</f>
        <v>0</v>
      </c>
    </row>
    <row r="62" spans="1:6" customFormat="1" ht="12.6" customHeight="1" x14ac:dyDescent="0.2">
      <c r="A62" s="87"/>
      <c r="B62" s="98"/>
      <c r="C62" s="89"/>
      <c r="D62" s="90"/>
      <c r="E62" s="151"/>
      <c r="F62" s="141"/>
    </row>
    <row r="63" spans="1:6" customFormat="1" x14ac:dyDescent="0.2">
      <c r="A63" s="87" t="s">
        <v>113</v>
      </c>
      <c r="B63" s="152" t="s">
        <v>83</v>
      </c>
      <c r="C63" s="89"/>
      <c r="D63" s="90"/>
      <c r="E63" s="140"/>
      <c r="F63" s="90"/>
    </row>
    <row r="64" spans="1:6" customFormat="1" ht="65.25" customHeight="1" x14ac:dyDescent="0.2">
      <c r="A64" s="87"/>
      <c r="B64" s="98" t="s">
        <v>218</v>
      </c>
      <c r="C64" s="89" t="s">
        <v>8</v>
      </c>
      <c r="D64" s="90">
        <v>1</v>
      </c>
      <c r="E64" s="158"/>
      <c r="F64" s="141">
        <f>ROUND(D64*E64,2)</f>
        <v>0</v>
      </c>
    </row>
    <row r="65" spans="1:6" customFormat="1" ht="12.75" customHeight="1" x14ac:dyDescent="0.2">
      <c r="A65" s="87"/>
      <c r="B65" s="98"/>
      <c r="C65" s="89"/>
      <c r="D65" s="90"/>
      <c r="E65" s="151"/>
      <c r="F65" s="141"/>
    </row>
    <row r="66" spans="1:6" customFormat="1" x14ac:dyDescent="0.2">
      <c r="A66" s="87" t="s">
        <v>160</v>
      </c>
      <c r="B66" s="152" t="s">
        <v>84</v>
      </c>
      <c r="C66" s="89"/>
      <c r="D66" s="90"/>
      <c r="E66" s="140"/>
      <c r="F66" s="90"/>
    </row>
    <row r="67" spans="1:6" customFormat="1" ht="51" x14ac:dyDescent="0.2">
      <c r="A67" s="87"/>
      <c r="B67" s="98" t="s">
        <v>91</v>
      </c>
      <c r="C67" s="89" t="s">
        <v>8</v>
      </c>
      <c r="D67" s="90">
        <v>8</v>
      </c>
      <c r="E67" s="158"/>
      <c r="F67" s="141">
        <f>ROUND(D67*E67,2)</f>
        <v>0</v>
      </c>
    </row>
    <row r="68" spans="1:6" customFormat="1" x14ac:dyDescent="0.2">
      <c r="A68" s="87"/>
      <c r="B68" s="98"/>
      <c r="C68" s="89"/>
      <c r="D68" s="90"/>
      <c r="E68" s="151"/>
      <c r="F68" s="141"/>
    </row>
    <row r="69" spans="1:6" customFormat="1" x14ac:dyDescent="0.2">
      <c r="A69" s="87" t="s">
        <v>161</v>
      </c>
      <c r="B69" s="152" t="s">
        <v>96</v>
      </c>
      <c r="C69" s="89"/>
      <c r="D69" s="90"/>
      <c r="E69" s="140"/>
      <c r="F69" s="90"/>
    </row>
    <row r="70" spans="1:6" customFormat="1" ht="51.75" customHeight="1" x14ac:dyDescent="0.2">
      <c r="A70" s="87"/>
      <c r="B70" s="98" t="s">
        <v>219</v>
      </c>
      <c r="C70" s="89" t="s">
        <v>8</v>
      </c>
      <c r="D70" s="90">
        <v>3</v>
      </c>
      <c r="E70" s="158"/>
      <c r="F70" s="141">
        <f>ROUND(D70*E70,2)</f>
        <v>0</v>
      </c>
    </row>
    <row r="71" spans="1:6" customFormat="1" x14ac:dyDescent="0.2">
      <c r="A71" s="87"/>
      <c r="B71" s="98"/>
      <c r="C71" s="89"/>
      <c r="D71" s="90"/>
      <c r="E71" s="151"/>
      <c r="F71" s="141"/>
    </row>
    <row r="72" spans="1:6" customFormat="1" x14ac:dyDescent="0.2">
      <c r="A72" s="87" t="s">
        <v>162</v>
      </c>
      <c r="B72" s="152" t="s">
        <v>97</v>
      </c>
      <c r="C72" s="89"/>
      <c r="D72" s="90"/>
      <c r="E72" s="140"/>
      <c r="F72" s="90"/>
    </row>
    <row r="73" spans="1:6" customFormat="1" ht="25.5" x14ac:dyDescent="0.2">
      <c r="A73" s="87"/>
      <c r="B73" s="98" t="s">
        <v>98</v>
      </c>
      <c r="C73" s="89" t="s">
        <v>8</v>
      </c>
      <c r="D73" s="90">
        <v>3</v>
      </c>
      <c r="E73" s="158"/>
      <c r="F73" s="141">
        <f>ROUND(D73*E73,2)</f>
        <v>0</v>
      </c>
    </row>
    <row r="74" spans="1:6" customFormat="1" x14ac:dyDescent="0.2">
      <c r="A74" s="87"/>
      <c r="B74" s="98"/>
      <c r="C74" s="89"/>
      <c r="D74" s="90"/>
      <c r="E74" s="151"/>
      <c r="F74" s="141"/>
    </row>
    <row r="75" spans="1:6" customFormat="1" x14ac:dyDescent="0.2">
      <c r="A75" s="87" t="s">
        <v>164</v>
      </c>
      <c r="B75" s="152" t="s">
        <v>85</v>
      </c>
      <c r="C75" s="89"/>
      <c r="D75" s="90"/>
      <c r="E75" s="140"/>
      <c r="F75" s="90"/>
    </row>
    <row r="76" spans="1:6" customFormat="1" ht="38.25" x14ac:dyDescent="0.2">
      <c r="A76" s="87"/>
      <c r="B76" s="98" t="s">
        <v>220</v>
      </c>
      <c r="C76" s="89" t="s">
        <v>8</v>
      </c>
      <c r="D76" s="90">
        <v>6</v>
      </c>
      <c r="E76" s="158"/>
      <c r="F76" s="141">
        <f>ROUND(D76*E76,2)</f>
        <v>0</v>
      </c>
    </row>
    <row r="77" spans="1:6" customFormat="1" x14ac:dyDescent="0.2">
      <c r="A77" s="87"/>
      <c r="B77" s="98"/>
      <c r="C77" s="89"/>
      <c r="D77" s="90"/>
      <c r="E77" s="151"/>
      <c r="F77" s="141"/>
    </row>
    <row r="78" spans="1:6" customFormat="1" x14ac:dyDescent="0.2">
      <c r="A78" s="87" t="s">
        <v>167</v>
      </c>
      <c r="B78" s="152" t="s">
        <v>9</v>
      </c>
      <c r="C78" s="89"/>
      <c r="D78" s="90"/>
      <c r="E78" s="140"/>
      <c r="F78" s="90"/>
    </row>
    <row r="79" spans="1:6" customFormat="1" ht="51" x14ac:dyDescent="0.2">
      <c r="A79" s="87"/>
      <c r="B79" s="98" t="s">
        <v>221</v>
      </c>
      <c r="C79" s="89" t="s">
        <v>8</v>
      </c>
      <c r="D79" s="90">
        <v>5</v>
      </c>
      <c r="E79" s="158"/>
      <c r="F79" s="141">
        <f>ROUND(D79*E79,2)</f>
        <v>0</v>
      </c>
    </row>
    <row r="80" spans="1:6" customFormat="1" ht="12.75" customHeight="1" x14ac:dyDescent="0.2">
      <c r="A80" s="87"/>
      <c r="B80" s="98"/>
      <c r="C80" s="89"/>
      <c r="D80" s="90"/>
      <c r="E80" s="151"/>
      <c r="F80" s="141"/>
    </row>
    <row r="81" spans="1:6" customFormat="1" x14ac:dyDescent="0.2">
      <c r="A81" s="87" t="s">
        <v>169</v>
      </c>
      <c r="B81" s="152" t="s">
        <v>111</v>
      </c>
      <c r="C81" s="89"/>
      <c r="D81" s="90"/>
      <c r="E81" s="140"/>
      <c r="F81" s="90"/>
    </row>
    <row r="82" spans="1:6" customFormat="1" ht="38.25" x14ac:dyDescent="0.2">
      <c r="A82" s="87"/>
      <c r="B82" s="98" t="s">
        <v>222</v>
      </c>
      <c r="C82" s="89" t="s">
        <v>8</v>
      </c>
      <c r="D82" s="90">
        <v>4</v>
      </c>
      <c r="E82" s="158"/>
      <c r="F82" s="141">
        <f>ROUND(D82*E82,2)</f>
        <v>0</v>
      </c>
    </row>
    <row r="83" spans="1:6" customFormat="1" ht="12.75" customHeight="1" x14ac:dyDescent="0.2">
      <c r="A83" s="87"/>
      <c r="B83" s="98"/>
      <c r="C83" s="89"/>
      <c r="D83" s="90"/>
      <c r="E83" s="151"/>
      <c r="F83" s="141"/>
    </row>
    <row r="84" spans="1:6" customFormat="1" x14ac:dyDescent="0.2">
      <c r="A84" s="87" t="s">
        <v>173</v>
      </c>
      <c r="B84" s="152" t="s">
        <v>158</v>
      </c>
      <c r="C84" s="89"/>
      <c r="D84" s="90"/>
      <c r="E84" s="140"/>
      <c r="F84" s="90"/>
    </row>
    <row r="85" spans="1:6" customFormat="1" ht="94.9" customHeight="1" x14ac:dyDescent="0.2">
      <c r="A85" s="87"/>
      <c r="B85" s="153" t="s">
        <v>294</v>
      </c>
      <c r="C85" s="89" t="s">
        <v>8</v>
      </c>
      <c r="D85" s="90">
        <v>1</v>
      </c>
      <c r="E85" s="158"/>
      <c r="F85" s="141">
        <f>ROUND(D85*E85,2)</f>
        <v>0</v>
      </c>
    </row>
    <row r="86" spans="1:6" customFormat="1" x14ac:dyDescent="0.2">
      <c r="A86" s="87"/>
      <c r="B86" s="98"/>
      <c r="C86" s="89"/>
      <c r="D86" s="90"/>
      <c r="E86" s="151"/>
      <c r="F86" s="141"/>
    </row>
    <row r="87" spans="1:6" customFormat="1" x14ac:dyDescent="0.2">
      <c r="A87" s="87" t="s">
        <v>176</v>
      </c>
      <c r="B87" s="152" t="s">
        <v>159</v>
      </c>
      <c r="C87" s="89"/>
      <c r="D87" s="90"/>
      <c r="E87" s="140"/>
      <c r="F87" s="90"/>
    </row>
    <row r="88" spans="1:6" customFormat="1" ht="38.25" x14ac:dyDescent="0.2">
      <c r="A88" s="87"/>
      <c r="B88" s="98" t="s">
        <v>223</v>
      </c>
      <c r="C88" s="89" t="s">
        <v>8</v>
      </c>
      <c r="D88" s="90">
        <v>1</v>
      </c>
      <c r="E88" s="158"/>
      <c r="F88" s="141">
        <f>ROUND(D88*E88,2)</f>
        <v>0</v>
      </c>
    </row>
    <row r="89" spans="1:6" customFormat="1" ht="12.75" customHeight="1" x14ac:dyDescent="0.2">
      <c r="A89" s="87"/>
      <c r="B89" s="98"/>
      <c r="C89" s="89"/>
      <c r="D89" s="90"/>
      <c r="E89" s="151"/>
      <c r="F89" s="141"/>
    </row>
    <row r="90" spans="1:6" customFormat="1" x14ac:dyDescent="0.2">
      <c r="A90" s="87" t="s">
        <v>177</v>
      </c>
      <c r="B90" s="93" t="s">
        <v>244</v>
      </c>
      <c r="C90" s="89"/>
      <c r="D90" s="90"/>
      <c r="E90" s="140"/>
      <c r="F90" s="90"/>
    </row>
    <row r="91" spans="1:6" customFormat="1" ht="41.45" customHeight="1" x14ac:dyDescent="0.2">
      <c r="A91" s="87"/>
      <c r="B91" s="98" t="s">
        <v>245</v>
      </c>
      <c r="C91" s="89" t="s">
        <v>8</v>
      </c>
      <c r="D91" s="90">
        <v>1</v>
      </c>
      <c r="E91" s="158"/>
      <c r="F91" s="141">
        <f>ROUND(D91*E91,2)</f>
        <v>0</v>
      </c>
    </row>
    <row r="92" spans="1:6" customFormat="1" ht="12.75" customHeight="1" x14ac:dyDescent="0.2">
      <c r="A92" s="87"/>
      <c r="B92" s="98"/>
      <c r="C92" s="89"/>
      <c r="D92" s="90"/>
      <c r="E92" s="151"/>
      <c r="F92" s="141"/>
    </row>
    <row r="93" spans="1:6" customFormat="1" x14ac:dyDescent="0.2">
      <c r="A93" s="87" t="s">
        <v>189</v>
      </c>
      <c r="B93" s="154" t="s">
        <v>79</v>
      </c>
      <c r="C93" s="89"/>
      <c r="D93" s="90"/>
      <c r="E93" s="140"/>
      <c r="F93" s="90"/>
    </row>
    <row r="94" spans="1:6" customFormat="1" ht="12.75" customHeight="1" x14ac:dyDescent="0.2">
      <c r="A94" s="87"/>
      <c r="B94" s="98" t="s">
        <v>224</v>
      </c>
      <c r="C94" s="71"/>
      <c r="D94" s="37"/>
      <c r="E94" s="140"/>
      <c r="F94" s="90"/>
    </row>
    <row r="95" spans="1:6" customFormat="1" ht="25.5" customHeight="1" x14ac:dyDescent="0.2">
      <c r="A95" s="87"/>
      <c r="B95" s="98" t="s">
        <v>195</v>
      </c>
      <c r="C95" s="89" t="s">
        <v>4</v>
      </c>
      <c r="D95" s="90">
        <v>3</v>
      </c>
      <c r="E95" s="1"/>
      <c r="F95" s="141">
        <f>ROUND(D95*E95,2)</f>
        <v>0</v>
      </c>
    </row>
    <row r="96" spans="1:6" customFormat="1" ht="12.75" customHeight="1" x14ac:dyDescent="0.2">
      <c r="A96" s="87"/>
      <c r="B96" s="98"/>
      <c r="C96" s="89"/>
      <c r="D96" s="90"/>
      <c r="E96" s="140"/>
      <c r="F96" s="90"/>
    </row>
    <row r="97" spans="1:110" customFormat="1" x14ac:dyDescent="0.2">
      <c r="A97" s="87" t="s">
        <v>190</v>
      </c>
      <c r="B97" s="154" t="s">
        <v>80</v>
      </c>
      <c r="C97" s="89"/>
      <c r="D97" s="90"/>
      <c r="E97" s="140"/>
      <c r="F97" s="90"/>
    </row>
    <row r="98" spans="1:110" customFormat="1" ht="25.5" x14ac:dyDescent="0.2">
      <c r="A98" s="87"/>
      <c r="B98" s="98" t="s">
        <v>225</v>
      </c>
      <c r="C98" s="89" t="s">
        <v>4</v>
      </c>
      <c r="D98" s="90">
        <v>20</v>
      </c>
      <c r="E98" s="1"/>
      <c r="F98" s="141">
        <f>ROUND(D98*E98,2)</f>
        <v>0</v>
      </c>
    </row>
    <row r="99" spans="1:110" s="39" customFormat="1" ht="12.75" customHeight="1" x14ac:dyDescent="0.2">
      <c r="A99" s="102"/>
      <c r="B99" s="155"/>
      <c r="C99" s="71"/>
      <c r="D99" s="37"/>
      <c r="E99" s="139"/>
      <c r="F99" s="38"/>
      <c r="G99" s="37"/>
      <c r="H99" s="37"/>
      <c r="I99" s="37"/>
      <c r="J99" s="38"/>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row>
    <row r="100" spans="1:110" customFormat="1" x14ac:dyDescent="0.2">
      <c r="A100" t="s">
        <v>191</v>
      </c>
      <c r="B100" s="156" t="s">
        <v>112</v>
      </c>
      <c r="E100" s="151"/>
    </row>
    <row r="101" spans="1:110" customFormat="1" ht="25.5" x14ac:dyDescent="0.2">
      <c r="A101" s="87"/>
      <c r="B101" s="98" t="s">
        <v>163</v>
      </c>
      <c r="C101" s="89" t="s">
        <v>4</v>
      </c>
      <c r="D101" s="90">
        <v>20</v>
      </c>
      <c r="E101" s="1"/>
      <c r="F101" s="141">
        <f>ROUND(D101*E101,2)</f>
        <v>0</v>
      </c>
    </row>
    <row r="102" spans="1:110" customFormat="1" x14ac:dyDescent="0.2">
      <c r="A102" s="87"/>
      <c r="B102" s="98"/>
      <c r="C102" s="89"/>
      <c r="D102" s="90"/>
      <c r="E102" s="140"/>
      <c r="F102" s="141"/>
    </row>
    <row r="103" spans="1:110" customFormat="1" x14ac:dyDescent="0.2">
      <c r="A103" s="87" t="s">
        <v>246</v>
      </c>
      <c r="B103" s="154" t="s">
        <v>187</v>
      </c>
      <c r="C103" s="89"/>
      <c r="D103" s="90"/>
      <c r="E103" s="140"/>
      <c r="F103" s="90"/>
    </row>
    <row r="104" spans="1:110" customFormat="1" ht="63.75" x14ac:dyDescent="0.2">
      <c r="A104" s="87"/>
      <c r="B104" s="98" t="s">
        <v>226</v>
      </c>
      <c r="C104" s="89" t="s">
        <v>4</v>
      </c>
      <c r="D104" s="90">
        <v>10</v>
      </c>
      <c r="E104" s="1"/>
      <c r="F104" s="141">
        <f>ROUND(D104*E104,2)</f>
        <v>0</v>
      </c>
    </row>
    <row r="105" spans="1:110" customFormat="1" ht="33.6" customHeight="1" x14ac:dyDescent="0.2">
      <c r="A105" s="89"/>
      <c r="B105" s="145" t="s">
        <v>174</v>
      </c>
      <c r="C105" s="89" t="s">
        <v>4</v>
      </c>
      <c r="D105" s="90">
        <v>220</v>
      </c>
      <c r="E105" s="1"/>
      <c r="F105" s="141">
        <f>ROUND(D105*E105,2)</f>
        <v>0</v>
      </c>
    </row>
    <row r="106" spans="1:110" customFormat="1" ht="36" customHeight="1" x14ac:dyDescent="0.2">
      <c r="A106" s="89"/>
      <c r="B106" s="145" t="s">
        <v>265</v>
      </c>
      <c r="C106" s="89" t="s">
        <v>4</v>
      </c>
      <c r="D106" s="90">
        <v>100</v>
      </c>
      <c r="E106" s="1"/>
      <c r="F106" s="141">
        <f>ROUND(D106*E106,2)</f>
        <v>0</v>
      </c>
    </row>
    <row r="107" spans="1:110" customFormat="1" x14ac:dyDescent="0.2">
      <c r="A107" s="87"/>
      <c r="B107" s="98"/>
      <c r="C107" s="89"/>
      <c r="D107" s="90"/>
      <c r="E107" s="140"/>
      <c r="F107" s="141"/>
    </row>
    <row r="108" spans="1:110" customFormat="1" x14ac:dyDescent="0.2">
      <c r="A108" s="87" t="s">
        <v>254</v>
      </c>
      <c r="B108" s="154" t="s">
        <v>188</v>
      </c>
      <c r="C108" s="89"/>
      <c r="D108" s="90"/>
      <c r="E108" s="140"/>
      <c r="F108" s="90"/>
    </row>
    <row r="109" spans="1:110" customFormat="1" ht="51" x14ac:dyDescent="0.2">
      <c r="A109" s="87"/>
      <c r="B109" s="98" t="s">
        <v>227</v>
      </c>
      <c r="C109" s="89" t="s">
        <v>4</v>
      </c>
      <c r="D109" s="90">
        <v>2</v>
      </c>
      <c r="E109" s="1"/>
      <c r="F109" s="141">
        <f>ROUND(D109*E109,2)</f>
        <v>0</v>
      </c>
    </row>
    <row r="110" spans="1:110" customFormat="1" x14ac:dyDescent="0.2">
      <c r="A110" s="87"/>
      <c r="B110" s="98"/>
      <c r="C110" s="89"/>
      <c r="D110" s="90"/>
      <c r="E110" s="140"/>
      <c r="F110" s="141"/>
    </row>
    <row r="111" spans="1:110" customFormat="1" x14ac:dyDescent="0.2">
      <c r="A111" t="s">
        <v>255</v>
      </c>
      <c r="B111" s="156" t="s">
        <v>165</v>
      </c>
      <c r="E111" s="151"/>
    </row>
    <row r="112" spans="1:110" customFormat="1" ht="40.9" customHeight="1" x14ac:dyDescent="0.2">
      <c r="A112" s="87"/>
      <c r="B112" s="98" t="s">
        <v>166</v>
      </c>
      <c r="C112" s="89" t="s">
        <v>4</v>
      </c>
      <c r="D112" s="90">
        <v>3</v>
      </c>
      <c r="E112" s="1"/>
      <c r="F112" s="141">
        <f>ROUND(D112*E112,2)</f>
        <v>0</v>
      </c>
    </row>
    <row r="113" spans="1:6" customFormat="1" x14ac:dyDescent="0.2">
      <c r="A113" s="87"/>
      <c r="B113" s="98"/>
      <c r="C113" s="89"/>
      <c r="D113" s="90"/>
      <c r="E113" s="140"/>
      <c r="F113" s="141"/>
    </row>
    <row r="114" spans="1:6" customFormat="1" x14ac:dyDescent="0.2">
      <c r="A114" t="s">
        <v>256</v>
      </c>
      <c r="B114" s="156" t="s">
        <v>168</v>
      </c>
      <c r="E114" s="151"/>
    </row>
    <row r="115" spans="1:6" customFormat="1" ht="38.25" x14ac:dyDescent="0.2">
      <c r="A115" s="87"/>
      <c r="B115" s="98" t="s">
        <v>170</v>
      </c>
      <c r="C115" s="89" t="s">
        <v>4</v>
      </c>
      <c r="D115" s="90">
        <v>12</v>
      </c>
      <c r="E115" s="1"/>
      <c r="F115" s="141">
        <f>ROUND(D115*E115,2)</f>
        <v>0</v>
      </c>
    </row>
    <row r="116" spans="1:6" customFormat="1" x14ac:dyDescent="0.2">
      <c r="A116" s="87"/>
      <c r="B116" s="98"/>
      <c r="C116" s="89"/>
      <c r="D116" s="90"/>
      <c r="E116" s="140"/>
      <c r="F116" s="141"/>
    </row>
    <row r="117" spans="1:6" customFormat="1" x14ac:dyDescent="0.2">
      <c r="A117" t="s">
        <v>257</v>
      </c>
      <c r="B117" s="156" t="s">
        <v>172</v>
      </c>
      <c r="E117" s="151"/>
    </row>
    <row r="118" spans="1:6" customFormat="1" ht="38.25" x14ac:dyDescent="0.2">
      <c r="A118" s="87"/>
      <c r="B118" s="98" t="s">
        <v>171</v>
      </c>
      <c r="C118" s="89" t="s">
        <v>4</v>
      </c>
      <c r="D118" s="90">
        <v>8</v>
      </c>
      <c r="E118" s="1"/>
      <c r="F118" s="141">
        <f>ROUND(D118*E118,2)</f>
        <v>0</v>
      </c>
    </row>
    <row r="119" spans="1:6" customFormat="1" ht="18.75" customHeight="1" x14ac:dyDescent="0.2">
      <c r="A119" s="87"/>
      <c r="B119" s="98"/>
      <c r="C119" s="89"/>
      <c r="D119" s="90"/>
      <c r="E119" s="140"/>
      <c r="F119" s="141"/>
    </row>
    <row r="120" spans="1:6" customFormat="1" x14ac:dyDescent="0.2">
      <c r="A120" t="s">
        <v>274</v>
      </c>
      <c r="B120" s="156" t="s">
        <v>178</v>
      </c>
      <c r="E120" s="151"/>
    </row>
    <row r="121" spans="1:6" customFormat="1" ht="51" x14ac:dyDescent="0.2">
      <c r="A121" s="87"/>
      <c r="B121" s="98" t="s">
        <v>183</v>
      </c>
      <c r="C121" s="89" t="s">
        <v>4</v>
      </c>
      <c r="D121" s="90">
        <v>2</v>
      </c>
      <c r="E121" s="1"/>
      <c r="F121" s="141">
        <f>ROUND(D121*E121,2)</f>
        <v>0</v>
      </c>
    </row>
    <row r="122" spans="1:6" customFormat="1" ht="12.6" customHeight="1" x14ac:dyDescent="0.2">
      <c r="A122" s="87"/>
      <c r="B122" s="98"/>
      <c r="C122" s="89"/>
      <c r="D122" s="90"/>
      <c r="E122" s="140"/>
      <c r="F122" s="141"/>
    </row>
    <row r="123" spans="1:6" customFormat="1" x14ac:dyDescent="0.2">
      <c r="A123" t="s">
        <v>275</v>
      </c>
      <c r="B123" s="156" t="s">
        <v>179</v>
      </c>
      <c r="E123" s="151"/>
    </row>
    <row r="124" spans="1:6" customFormat="1" ht="38.25" x14ac:dyDescent="0.2">
      <c r="A124" s="87"/>
      <c r="B124" s="98" t="s">
        <v>193</v>
      </c>
      <c r="C124" s="89" t="s">
        <v>4</v>
      </c>
      <c r="D124" s="90">
        <v>30</v>
      </c>
      <c r="E124" s="1"/>
      <c r="F124" s="141">
        <f>ROUND(D124*E124,2)</f>
        <v>0</v>
      </c>
    </row>
    <row r="125" spans="1:6" customFormat="1" ht="12.75" customHeight="1" x14ac:dyDescent="0.2">
      <c r="A125" s="87"/>
      <c r="B125" s="98"/>
      <c r="C125" s="89"/>
      <c r="D125" s="90"/>
      <c r="E125" s="140"/>
      <c r="F125" s="141"/>
    </row>
    <row r="126" spans="1:6" customFormat="1" x14ac:dyDescent="0.2">
      <c r="A126" t="s">
        <v>276</v>
      </c>
      <c r="B126" s="156" t="s">
        <v>182</v>
      </c>
      <c r="E126" s="151"/>
    </row>
    <row r="127" spans="1:6" customFormat="1" ht="76.5" x14ac:dyDescent="0.2">
      <c r="A127" s="87"/>
      <c r="B127" s="98" t="s">
        <v>258</v>
      </c>
      <c r="C127" s="89" t="s">
        <v>4</v>
      </c>
      <c r="D127" s="90">
        <v>2</v>
      </c>
      <c r="E127" s="1"/>
      <c r="F127" s="141">
        <f>ROUND(D127*E127,2)</f>
        <v>0</v>
      </c>
    </row>
    <row r="128" spans="1:6" customFormat="1" x14ac:dyDescent="0.2">
      <c r="A128" s="87"/>
      <c r="B128" s="98"/>
      <c r="C128" s="89"/>
      <c r="D128" s="90"/>
      <c r="E128" s="140"/>
      <c r="F128" s="141"/>
    </row>
    <row r="129" spans="1:110" customFormat="1" x14ac:dyDescent="0.2">
      <c r="A129" t="s">
        <v>278</v>
      </c>
      <c r="B129" s="156" t="s">
        <v>267</v>
      </c>
      <c r="E129" s="151"/>
    </row>
    <row r="130" spans="1:110" customFormat="1" ht="38.25" x14ac:dyDescent="0.2">
      <c r="A130" s="87"/>
      <c r="B130" s="98" t="s">
        <v>268</v>
      </c>
      <c r="C130" s="89"/>
      <c r="D130" s="90"/>
      <c r="E130" s="140"/>
      <c r="F130" s="141"/>
    </row>
    <row r="131" spans="1:110" customFormat="1" x14ac:dyDescent="0.2">
      <c r="A131" s="87"/>
      <c r="B131" s="98" t="s">
        <v>270</v>
      </c>
      <c r="C131" s="89" t="s">
        <v>4</v>
      </c>
      <c r="D131" s="90">
        <v>2</v>
      </c>
      <c r="E131" s="1"/>
      <c r="F131" s="141">
        <f>ROUND(D131*E131,2)</f>
        <v>0</v>
      </c>
    </row>
    <row r="132" spans="1:110" customFormat="1" x14ac:dyDescent="0.2">
      <c r="A132" s="87"/>
      <c r="B132" s="98" t="s">
        <v>269</v>
      </c>
      <c r="C132" s="89" t="s">
        <v>4</v>
      </c>
      <c r="D132" s="90">
        <v>1</v>
      </c>
      <c r="E132" s="1"/>
      <c r="F132" s="141">
        <f>ROUND(D132*E132,2)</f>
        <v>0</v>
      </c>
    </row>
    <row r="133" spans="1:110" customFormat="1" x14ac:dyDescent="0.2">
      <c r="A133" s="87"/>
      <c r="B133" s="98"/>
      <c r="C133" s="89"/>
      <c r="D133" s="90"/>
      <c r="E133" s="140"/>
      <c r="F133" s="141"/>
    </row>
    <row r="134" spans="1:110" customFormat="1" x14ac:dyDescent="0.2">
      <c r="A134" t="s">
        <v>297</v>
      </c>
      <c r="B134" s="156" t="s">
        <v>277</v>
      </c>
      <c r="E134" s="151"/>
    </row>
    <row r="135" spans="1:110" customFormat="1" ht="76.5" x14ac:dyDescent="0.2">
      <c r="A135" s="87"/>
      <c r="B135" s="98" t="s">
        <v>280</v>
      </c>
      <c r="C135" s="89" t="s">
        <v>4</v>
      </c>
      <c r="D135" s="90">
        <v>3</v>
      </c>
      <c r="E135" s="1"/>
      <c r="F135" s="141">
        <f>ROUND(D135*E135,2)</f>
        <v>0</v>
      </c>
    </row>
    <row r="136" spans="1:110" customFormat="1" x14ac:dyDescent="0.2">
      <c r="A136" s="87"/>
      <c r="B136" s="98" t="s">
        <v>285</v>
      </c>
      <c r="C136" s="89" t="s">
        <v>4</v>
      </c>
      <c r="D136" s="90">
        <v>3</v>
      </c>
      <c r="E136" s="1"/>
      <c r="F136" s="141">
        <f>ROUND(D136*E136,2)</f>
        <v>0</v>
      </c>
    </row>
    <row r="137" spans="1:110" s="39" customFormat="1" ht="12" customHeight="1" x14ac:dyDescent="0.2">
      <c r="A137" s="102"/>
      <c r="B137" s="103"/>
      <c r="C137" s="71"/>
      <c r="D137" s="37"/>
      <c r="E137" s="139"/>
      <c r="F137" s="38"/>
      <c r="G137" s="37"/>
      <c r="H137" s="37"/>
      <c r="I137" s="37"/>
      <c r="J137" s="38"/>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row>
    <row r="138" spans="1:110" s="43" customFormat="1" ht="15.75" thickBot="1" x14ac:dyDescent="0.3">
      <c r="A138" s="106"/>
      <c r="B138" s="107" t="s">
        <v>32</v>
      </c>
      <c r="C138" s="126"/>
      <c r="D138" s="41"/>
      <c r="E138" s="157"/>
      <c r="F138" s="110">
        <f>ROUND(SUM(F9:F137),2)</f>
        <v>0</v>
      </c>
      <c r="G138" s="41"/>
      <c r="H138" s="41"/>
      <c r="I138" s="41"/>
      <c r="J138" s="42"/>
    </row>
    <row r="139" spans="1:110" ht="13.5" thickTop="1" x14ac:dyDescent="0.2">
      <c r="G139" s="37"/>
      <c r="H139" s="37"/>
      <c r="I139" s="37"/>
      <c r="J139" s="38"/>
    </row>
    <row r="140" spans="1:110" x14ac:dyDescent="0.2">
      <c r="G140" s="37"/>
      <c r="H140" s="38"/>
      <c r="I140" s="38"/>
      <c r="J140" s="38"/>
    </row>
  </sheetData>
  <sheetProtection algorithmName="SHA-512" hashValue="0Me2Vwamodi72p/xMv67E3d++znzZQ1k4aChWdiuWz1n9ZwnPSP4i+GI6lqCoj1wIUqkjpY+gmDtAT0JhU/mlQ==" saltValue="gzNgkaRlCtnWMj9PQvKGwg=="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rowBreaks count="1" manualBreakCount="1">
    <brk id="6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279C2-94A6-4D87-9DDE-B44F18B1D5A3}">
  <sheetPr codeName="List8">
    <tabColor rgb="FF92D050"/>
  </sheetPr>
  <dimension ref="A1:J34"/>
  <sheetViews>
    <sheetView view="pageBreakPreview" topLeftCell="A14" zoomScaleNormal="100" zoomScaleSheetLayoutView="100" workbookViewId="0">
      <selection activeCell="F33" sqref="F33"/>
    </sheetView>
  </sheetViews>
  <sheetFormatPr defaultColWidth="9.140625" defaultRowHeight="12.75" x14ac:dyDescent="0.2"/>
  <cols>
    <col min="1" max="1" width="3.42578125" style="69" customWidth="1"/>
    <col min="2" max="2" width="51.85546875" style="70" customWidth="1"/>
    <col min="3" max="3" width="4.85546875" style="71" customWidth="1"/>
    <col min="4" max="4" width="9.140625" style="37" customWidth="1"/>
    <col min="5" max="5" width="12.7109375" style="37" customWidth="1"/>
    <col min="6" max="6" width="13.42578125" style="38" customWidth="1"/>
    <col min="7" max="7" width="10.42578125" style="72" hidden="1" customWidth="1"/>
    <col min="8" max="8" width="0.42578125" style="6" hidden="1" customWidth="1"/>
    <col min="9" max="9" width="1" style="6" hidden="1" customWidth="1"/>
    <col min="10" max="10" width="15.7109375" style="6" hidden="1" customWidth="1"/>
    <col min="11" max="16384" width="9.140625" style="6"/>
  </cols>
  <sheetData>
    <row r="1" spans="1:10" s="10" customFormat="1" x14ac:dyDescent="0.2">
      <c r="A1" s="112" t="s">
        <v>228</v>
      </c>
      <c r="B1" s="113" t="s">
        <v>230</v>
      </c>
      <c r="C1" s="114"/>
      <c r="D1" s="115"/>
      <c r="E1" s="115"/>
      <c r="F1" s="116"/>
      <c r="G1" s="117"/>
    </row>
    <row r="2" spans="1:10" s="11" customFormat="1" x14ac:dyDescent="0.2">
      <c r="A2" s="75"/>
      <c r="B2" s="76"/>
      <c r="C2" s="77"/>
      <c r="D2" s="78"/>
      <c r="E2" s="79"/>
      <c r="F2" s="79"/>
    </row>
    <row r="3" spans="1:10" s="15" customFormat="1" ht="11.25" x14ac:dyDescent="0.2">
      <c r="A3" s="80"/>
      <c r="B3" s="81" t="s">
        <v>0</v>
      </c>
      <c r="C3" s="82" t="s">
        <v>1</v>
      </c>
      <c r="D3" s="83" t="s">
        <v>2</v>
      </c>
      <c r="E3" s="83" t="s">
        <v>300</v>
      </c>
      <c r="F3" s="83" t="s">
        <v>3</v>
      </c>
    </row>
    <row r="4" spans="1:10" s="11" customFormat="1" x14ac:dyDescent="0.2">
      <c r="A4" s="75"/>
      <c r="B4" s="76"/>
      <c r="C4" s="77"/>
      <c r="D4" s="78"/>
      <c r="E4" s="79"/>
      <c r="F4" s="79"/>
    </row>
    <row r="5" spans="1:10" s="11" customFormat="1" x14ac:dyDescent="0.2">
      <c r="A5" s="75"/>
      <c r="B5" s="76"/>
      <c r="C5" s="77"/>
      <c r="D5" s="78"/>
      <c r="E5" s="79"/>
      <c r="F5" s="79"/>
    </row>
    <row r="6" spans="1:10" customFormat="1" ht="117.75" customHeight="1" x14ac:dyDescent="0.2">
      <c r="A6" s="87"/>
      <c r="B6" s="92" t="s">
        <v>308</v>
      </c>
      <c r="C6" s="89"/>
      <c r="D6" s="90"/>
      <c r="E6" s="91"/>
      <c r="F6" s="90"/>
    </row>
    <row r="7" spans="1:10" customFormat="1" x14ac:dyDescent="0.2">
      <c r="A7" s="87"/>
      <c r="B7" s="98"/>
      <c r="C7" s="89"/>
      <c r="D7" s="90"/>
      <c r="E7" s="91"/>
      <c r="F7" s="90"/>
    </row>
    <row r="8" spans="1:10" customFormat="1" x14ac:dyDescent="0.2">
      <c r="A8" s="87" t="s">
        <v>15</v>
      </c>
      <c r="B8" s="93" t="s">
        <v>231</v>
      </c>
      <c r="C8" s="89"/>
      <c r="D8" s="90"/>
      <c r="E8" s="91"/>
      <c r="F8" s="90"/>
    </row>
    <row r="9" spans="1:10" customFormat="1" ht="63.75" x14ac:dyDescent="0.2">
      <c r="A9" s="87"/>
      <c r="B9" s="95" t="s">
        <v>233</v>
      </c>
      <c r="C9" s="89"/>
      <c r="D9" s="90"/>
      <c r="E9" s="91"/>
      <c r="F9" s="90"/>
    </row>
    <row r="10" spans="1:10" customFormat="1" x14ac:dyDescent="0.2">
      <c r="A10" s="87"/>
      <c r="B10" s="98" t="s">
        <v>232</v>
      </c>
      <c r="C10" t="s">
        <v>4</v>
      </c>
      <c r="D10" s="90">
        <v>1</v>
      </c>
      <c r="E10" s="111"/>
      <c r="F10" s="90">
        <f>ROUND(D10*E10,2)</f>
        <v>0</v>
      </c>
    </row>
    <row r="11" spans="1:10" customFormat="1" ht="12.75" customHeight="1" x14ac:dyDescent="0.2">
      <c r="A11" s="87"/>
      <c r="B11" s="98"/>
      <c r="C11" s="89"/>
      <c r="D11" s="90"/>
      <c r="E11" s="91"/>
      <c r="F11" s="90"/>
    </row>
    <row r="12" spans="1:10" customFormat="1" x14ac:dyDescent="0.2">
      <c r="A12" s="87" t="s">
        <v>16</v>
      </c>
      <c r="B12" s="93" t="s">
        <v>234</v>
      </c>
      <c r="C12" s="89"/>
      <c r="D12" s="90"/>
      <c r="E12" s="91"/>
      <c r="F12" s="90"/>
    </row>
    <row r="13" spans="1:10" customFormat="1" ht="25.5" x14ac:dyDescent="0.2">
      <c r="A13" s="87"/>
      <c r="B13" s="95" t="s">
        <v>235</v>
      </c>
      <c r="C13" s="89"/>
      <c r="D13" s="90"/>
      <c r="E13" s="91"/>
      <c r="F13" s="90"/>
    </row>
    <row r="14" spans="1:10" customFormat="1" x14ac:dyDescent="0.2">
      <c r="A14" s="87"/>
      <c r="B14" s="98" t="s">
        <v>232</v>
      </c>
      <c r="C14" t="s">
        <v>4</v>
      </c>
      <c r="D14" s="90">
        <v>1</v>
      </c>
      <c r="E14" s="111"/>
      <c r="F14" s="90">
        <f>ROUND(D14*E14,2)</f>
        <v>0</v>
      </c>
    </row>
    <row r="15" spans="1:10" s="43" customFormat="1" ht="12.75" customHeight="1" thickBot="1" x14ac:dyDescent="0.3">
      <c r="A15" s="87"/>
      <c r="B15" s="98"/>
      <c r="C15" s="89"/>
      <c r="D15" s="90"/>
      <c r="E15" s="91"/>
      <c r="F15" s="90"/>
      <c r="G15" s="41"/>
      <c r="H15" s="41"/>
      <c r="I15" s="41"/>
      <c r="J15" s="42"/>
    </row>
    <row r="16" spans="1:10" ht="13.5" thickTop="1" x14ac:dyDescent="0.2">
      <c r="A16" s="69" t="s">
        <v>17</v>
      </c>
      <c r="B16" s="93" t="s">
        <v>237</v>
      </c>
      <c r="C16" s="89"/>
      <c r="D16" s="90"/>
      <c r="E16" s="91"/>
      <c r="F16" s="90"/>
    </row>
    <row r="17" spans="1:10" ht="25.5" x14ac:dyDescent="0.2">
      <c r="A17" s="102"/>
      <c r="B17" s="95" t="s">
        <v>236</v>
      </c>
      <c r="C17" s="89"/>
      <c r="D17" s="90"/>
      <c r="E17" s="91"/>
      <c r="F17" s="90"/>
    </row>
    <row r="18" spans="1:10" ht="15" x14ac:dyDescent="0.2">
      <c r="A18" s="127"/>
      <c r="B18" s="98" t="s">
        <v>232</v>
      </c>
      <c r="C18" t="s">
        <v>4</v>
      </c>
      <c r="D18" s="90">
        <v>1</v>
      </c>
      <c r="E18" s="111"/>
      <c r="F18" s="90">
        <f>ROUND(D18*E18,2)</f>
        <v>0</v>
      </c>
    </row>
    <row r="19" spans="1:10" ht="12.75" customHeight="1" x14ac:dyDescent="0.2">
      <c r="A19" s="127"/>
      <c r="B19" s="98"/>
      <c r="C19"/>
      <c r="D19" s="90"/>
      <c r="E19" s="99"/>
      <c r="F19" s="90"/>
    </row>
    <row r="20" spans="1:10" x14ac:dyDescent="0.2">
      <c r="A20" s="69" t="s">
        <v>18</v>
      </c>
      <c r="B20" s="93" t="s">
        <v>242</v>
      </c>
      <c r="C20" s="89"/>
      <c r="D20" s="90"/>
      <c r="E20" s="91"/>
      <c r="F20" s="90"/>
    </row>
    <row r="21" spans="1:10" ht="25.5" x14ac:dyDescent="0.2">
      <c r="A21" s="102"/>
      <c r="B21" s="95" t="s">
        <v>243</v>
      </c>
      <c r="C21" s="89"/>
      <c r="D21" s="90"/>
      <c r="E21" s="91"/>
      <c r="F21" s="90"/>
    </row>
    <row r="22" spans="1:10" ht="15" x14ac:dyDescent="0.2">
      <c r="A22" s="127"/>
      <c r="B22" s="98" t="s">
        <v>232</v>
      </c>
      <c r="C22" t="s">
        <v>4</v>
      </c>
      <c r="D22" s="90">
        <v>1</v>
      </c>
      <c r="E22" s="111"/>
      <c r="F22" s="90">
        <f>ROUND(D22*E22,2)</f>
        <v>0</v>
      </c>
    </row>
    <row r="23" spans="1:10" ht="12.6" customHeight="1" x14ac:dyDescent="0.2">
      <c r="A23" s="127"/>
      <c r="B23" s="98"/>
      <c r="C23"/>
      <c r="D23" s="90"/>
      <c r="E23" s="99"/>
      <c r="F23" s="90"/>
    </row>
    <row r="24" spans="1:10" x14ac:dyDescent="0.2">
      <c r="A24" s="69" t="s">
        <v>19</v>
      </c>
      <c r="B24" s="93" t="s">
        <v>238</v>
      </c>
      <c r="C24" s="89"/>
      <c r="D24" s="90"/>
      <c r="E24" s="91"/>
      <c r="F24" s="90"/>
    </row>
    <row r="25" spans="1:10" ht="118.15" customHeight="1" x14ac:dyDescent="0.2">
      <c r="A25" s="102"/>
      <c r="B25" s="95" t="s">
        <v>240</v>
      </c>
      <c r="C25" s="89"/>
      <c r="D25" s="90"/>
      <c r="E25" s="91"/>
      <c r="F25" s="90"/>
    </row>
    <row r="26" spans="1:10" s="72" customFormat="1" ht="25.5" x14ac:dyDescent="0.2">
      <c r="A26" s="127"/>
      <c r="B26" s="98" t="s">
        <v>239</v>
      </c>
      <c r="C26" t="s">
        <v>4</v>
      </c>
      <c r="D26" s="90">
        <v>1</v>
      </c>
      <c r="E26" s="111"/>
      <c r="F26" s="90">
        <f>ROUND(D26*E26,2)</f>
        <v>0</v>
      </c>
      <c r="H26" s="6"/>
      <c r="I26" s="6"/>
      <c r="J26" s="6"/>
    </row>
    <row r="27" spans="1:10" s="72" customFormat="1" ht="15" x14ac:dyDescent="0.2">
      <c r="A27" s="127"/>
      <c r="B27" s="98"/>
      <c r="C27"/>
      <c r="D27" s="90"/>
      <c r="E27" s="99"/>
      <c r="F27" s="90"/>
      <c r="H27" s="6"/>
      <c r="I27" s="6"/>
      <c r="J27" s="6"/>
    </row>
    <row r="28" spans="1:10" s="72" customFormat="1" x14ac:dyDescent="0.2">
      <c r="A28" s="69" t="s">
        <v>20</v>
      </c>
      <c r="B28" s="93" t="s">
        <v>241</v>
      </c>
      <c r="C28" s="89"/>
      <c r="D28" s="90"/>
      <c r="E28" s="91"/>
      <c r="F28" s="90"/>
      <c r="H28" s="6"/>
      <c r="I28" s="6"/>
      <c r="J28" s="6"/>
    </row>
    <row r="29" spans="1:10" s="72" customFormat="1" ht="140.25" x14ac:dyDescent="0.2">
      <c r="A29" s="102"/>
      <c r="B29" s="95" t="s">
        <v>240</v>
      </c>
      <c r="C29" s="89"/>
      <c r="D29" s="90"/>
      <c r="E29" s="91"/>
      <c r="F29" s="90"/>
      <c r="H29" s="6"/>
      <c r="I29" s="6"/>
      <c r="J29" s="6"/>
    </row>
    <row r="30" spans="1:10" s="72" customFormat="1" ht="25.5" x14ac:dyDescent="0.2">
      <c r="A30" s="127"/>
      <c r="B30" s="98" t="s">
        <v>239</v>
      </c>
      <c r="C30" t="s">
        <v>4</v>
      </c>
      <c r="D30" s="90">
        <v>1</v>
      </c>
      <c r="E30" s="111"/>
      <c r="F30" s="90">
        <f>ROUND(D30*E30,2)</f>
        <v>0</v>
      </c>
      <c r="H30" s="6"/>
      <c r="I30" s="6"/>
      <c r="J30" s="6"/>
    </row>
    <row r="31" spans="1:10" s="72" customFormat="1" ht="15" x14ac:dyDescent="0.2">
      <c r="A31" s="127"/>
      <c r="B31" s="98"/>
      <c r="C31"/>
      <c r="D31" s="90"/>
      <c r="E31" s="99"/>
      <c r="F31" s="90"/>
      <c r="H31" s="6"/>
      <c r="I31" s="6"/>
      <c r="J31" s="6"/>
    </row>
    <row r="32" spans="1:10" s="72" customFormat="1" x14ac:dyDescent="0.2">
      <c r="A32" s="69"/>
      <c r="B32" s="103"/>
      <c r="C32" s="71"/>
      <c r="D32" s="37"/>
      <c r="E32" s="37"/>
      <c r="F32" s="38"/>
      <c r="H32" s="6"/>
      <c r="I32" s="6"/>
      <c r="J32" s="6"/>
    </row>
    <row r="33" spans="1:10" s="72" customFormat="1" ht="15.75" thickBot="1" x14ac:dyDescent="0.3">
      <c r="A33" s="125"/>
      <c r="B33" s="107" t="s">
        <v>31</v>
      </c>
      <c r="C33" s="126"/>
      <c r="D33" s="41"/>
      <c r="E33" s="41"/>
      <c r="F33" s="110">
        <f>ROUND(SUM(F6:F32),2)</f>
        <v>0</v>
      </c>
      <c r="H33" s="6"/>
      <c r="I33" s="6"/>
      <c r="J33" s="6"/>
    </row>
    <row r="34" spans="1:10" s="72" customFormat="1" ht="13.5" thickTop="1" x14ac:dyDescent="0.2">
      <c r="A34" s="69"/>
      <c r="B34" s="70"/>
      <c r="C34" s="71"/>
      <c r="D34" s="37"/>
      <c r="E34" s="37"/>
      <c r="F34" s="38"/>
      <c r="H34" s="6"/>
      <c r="I34" s="6"/>
      <c r="J34" s="6"/>
    </row>
  </sheetData>
  <sheetProtection algorithmName="SHA-512" hashValue="iCtTjx7gbGnbLDtlkzo5OFpSMsVqk0XQnJMCOs9B9AbVTFK3k0nqWj5fn59h2YIofRzD1XnVWwJ2E19RGy99AA==" saltValue="HxXvnfvvG5itLfNlQbCO/Q=="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rowBreaks count="1" manualBreakCount="1">
    <brk id="2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0EC75-3852-4907-BEA4-C9CFA11F8113}">
  <sheetPr codeName="List9"/>
  <dimension ref="A1"/>
  <sheetViews>
    <sheetView workbookViewId="0"/>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REKAPITULACIJA</vt:lpstr>
      <vt:lpstr>SPLOŠNA NAVODILA</vt:lpstr>
      <vt:lpstr>BAR</vt:lpstr>
      <vt:lpstr>KLOPI, OBEŠALNIKI IN POLICA</vt:lpstr>
      <vt:lpstr>OMARE V VADBENIH PROSTORIH</vt:lpstr>
      <vt:lpstr>OMARI, NIŠI IN PODEST S PREDALI</vt:lpstr>
      <vt:lpstr>MIZI,POLIČNIK IN GOVORNIŠKI ODE</vt:lpstr>
      <vt:lpstr>TIPSKA OPREMA</vt:lpstr>
      <vt:lpstr>GRAFIČNO OZNAČEVANJE IN LUČI</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 Studio</dc:creator>
  <cp:lastModifiedBy>Mirjana Belej Štucin</cp:lastModifiedBy>
  <cp:lastPrinted>2025-08-11T12:45:08Z</cp:lastPrinted>
  <dcterms:created xsi:type="dcterms:W3CDTF">2020-07-01T06:56:57Z</dcterms:created>
  <dcterms:modified xsi:type="dcterms:W3CDTF">2026-08-13T06:12:43Z</dcterms:modified>
</cp:coreProperties>
</file>